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transmilenio-my.sharepoint.com/personal/miguel_duque_transmilenio_gov_co/Documents/MIGUEL DARIO DUQUE/COTA/2026/MAYO/"/>
    </mc:Choice>
  </mc:AlternateContent>
  <xr:revisionPtr revIDLastSave="2" documentId="8_{3AE6A2A5-4A7C-4B53-BC9D-D902778C310E}" xr6:coauthVersionLast="47" xr6:coauthVersionMax="47" xr10:uidLastSave="{089A554B-A633-4FA1-AD99-CFB4CA603D52}"/>
  <bookViews>
    <workbookView xWindow="-108" yWindow="-108" windowWidth="23256" windowHeight="12456" xr2:uid="{00000000-000D-0000-FFFF-FFFF00000000}"/>
  </bookViews>
  <sheets>
    <sheet name="ofertas" sheetId="1" r:id="rId1"/>
  </sheets>
  <definedNames>
    <definedName name="_xlnm.Print_Titles" localSheetId="0">ofertas!$2:$10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161" i="1" l="1"/>
  <c r="T161" i="1"/>
  <c r="R161" i="1"/>
  <c r="T160" i="1"/>
  <c r="U160" i="1" s="1"/>
  <c r="T159" i="1"/>
  <c r="U159" i="1" s="1"/>
  <c r="T158" i="1"/>
  <c r="U158" i="1" s="1"/>
  <c r="T157" i="1"/>
  <c r="U157" i="1" s="1"/>
  <c r="T156" i="1"/>
  <c r="U156" i="1" s="1"/>
  <c r="T155" i="1"/>
  <c r="U155" i="1" s="1"/>
  <c r="T154" i="1"/>
  <c r="U154" i="1" s="1"/>
  <c r="T153" i="1"/>
  <c r="U153" i="1" s="1"/>
  <c r="T152" i="1"/>
  <c r="U152" i="1" s="1"/>
  <c r="T151" i="1"/>
  <c r="U151" i="1" s="1"/>
  <c r="T150" i="1"/>
  <c r="U150" i="1" s="1"/>
  <c r="T149" i="1"/>
  <c r="U149" i="1" s="1"/>
  <c r="T148" i="1"/>
  <c r="U148" i="1" s="1"/>
  <c r="T147" i="1"/>
  <c r="U147" i="1" s="1"/>
  <c r="T146" i="1"/>
  <c r="U146" i="1" s="1"/>
  <c r="T145" i="1"/>
  <c r="U145" i="1" s="1"/>
  <c r="T144" i="1"/>
  <c r="U144" i="1" s="1"/>
  <c r="T143" i="1"/>
  <c r="U143" i="1" s="1"/>
  <c r="T142" i="1"/>
  <c r="U142" i="1" s="1"/>
  <c r="T141" i="1"/>
  <c r="U141" i="1" s="1"/>
  <c r="T140" i="1"/>
  <c r="U140" i="1" s="1"/>
  <c r="T139" i="1"/>
  <c r="U139" i="1" s="1"/>
  <c r="T138" i="1"/>
  <c r="U138" i="1" s="1"/>
  <c r="T137" i="1"/>
  <c r="U137" i="1" s="1"/>
  <c r="T136" i="1"/>
  <c r="U136" i="1" s="1"/>
  <c r="T135" i="1"/>
  <c r="U135" i="1" s="1"/>
  <c r="T134" i="1"/>
  <c r="U134" i="1" s="1"/>
  <c r="T133" i="1"/>
  <c r="U133" i="1" s="1"/>
  <c r="T132" i="1"/>
  <c r="U132" i="1" s="1"/>
  <c r="T131" i="1"/>
  <c r="U131" i="1" s="1"/>
  <c r="T130" i="1"/>
  <c r="U130" i="1" s="1"/>
  <c r="T129" i="1"/>
  <c r="U129" i="1" s="1"/>
  <c r="T128" i="1"/>
  <c r="U128" i="1" s="1"/>
  <c r="T127" i="1"/>
  <c r="U127" i="1" s="1"/>
  <c r="T126" i="1"/>
  <c r="U126" i="1" s="1"/>
  <c r="T125" i="1"/>
  <c r="U125" i="1" s="1"/>
  <c r="T124" i="1"/>
  <c r="U124" i="1" s="1"/>
  <c r="T123" i="1"/>
  <c r="U123" i="1" s="1"/>
  <c r="T122" i="1"/>
  <c r="U122" i="1" s="1"/>
  <c r="T121" i="1"/>
  <c r="U121" i="1" s="1"/>
  <c r="T120" i="1"/>
  <c r="U120" i="1" s="1"/>
  <c r="T119" i="1"/>
  <c r="U119" i="1" s="1"/>
  <c r="T118" i="1"/>
  <c r="U118" i="1" s="1"/>
  <c r="T117" i="1"/>
  <c r="U117" i="1" s="1"/>
  <c r="T116" i="1"/>
  <c r="U116" i="1" s="1"/>
  <c r="T115" i="1"/>
  <c r="U115" i="1" s="1"/>
  <c r="T114" i="1"/>
  <c r="U114" i="1" s="1"/>
  <c r="T113" i="1"/>
  <c r="U113" i="1" s="1"/>
  <c r="T112" i="1"/>
  <c r="U112" i="1" s="1"/>
  <c r="T111" i="1"/>
  <c r="U111" i="1" s="1"/>
  <c r="T110" i="1"/>
  <c r="U110" i="1" s="1"/>
  <c r="T109" i="1"/>
  <c r="U109" i="1" s="1"/>
  <c r="T108" i="1"/>
  <c r="U108" i="1" s="1"/>
  <c r="T107" i="1"/>
  <c r="U107" i="1" s="1"/>
  <c r="T106" i="1"/>
  <c r="U106" i="1" s="1"/>
  <c r="T105" i="1"/>
  <c r="U105" i="1" s="1"/>
  <c r="T104" i="1"/>
  <c r="U104" i="1" s="1"/>
  <c r="T103" i="1"/>
  <c r="U103" i="1" s="1"/>
  <c r="T102" i="1"/>
  <c r="U102" i="1" s="1"/>
  <c r="T101" i="1"/>
  <c r="U101" i="1" s="1"/>
  <c r="T100" i="1"/>
  <c r="U100" i="1" s="1"/>
  <c r="T99" i="1"/>
  <c r="U99" i="1" s="1"/>
  <c r="T98" i="1"/>
  <c r="U98" i="1" s="1"/>
  <c r="T97" i="1"/>
  <c r="U97" i="1" s="1"/>
  <c r="T96" i="1"/>
  <c r="U96" i="1" s="1"/>
  <c r="T95" i="1"/>
  <c r="U95" i="1" s="1"/>
  <c r="T94" i="1"/>
  <c r="U94" i="1" s="1"/>
  <c r="T93" i="1"/>
  <c r="U93" i="1" s="1"/>
  <c r="T92" i="1"/>
  <c r="U92" i="1" s="1"/>
  <c r="T91" i="1"/>
  <c r="U91" i="1" s="1"/>
  <c r="T90" i="1"/>
  <c r="U90" i="1" s="1"/>
  <c r="T89" i="1"/>
  <c r="U89" i="1" s="1"/>
  <c r="T88" i="1"/>
  <c r="U88" i="1" s="1"/>
  <c r="T87" i="1"/>
  <c r="U87" i="1" s="1"/>
  <c r="T86" i="1"/>
  <c r="U86" i="1" s="1"/>
  <c r="T85" i="1"/>
  <c r="U85" i="1" s="1"/>
  <c r="T84" i="1"/>
  <c r="U84" i="1" s="1"/>
  <c r="T83" i="1"/>
  <c r="U83" i="1" s="1"/>
  <c r="T82" i="1"/>
  <c r="U82" i="1" s="1"/>
  <c r="T81" i="1"/>
  <c r="U81" i="1" s="1"/>
  <c r="T80" i="1"/>
  <c r="U80" i="1" s="1"/>
  <c r="T79" i="1"/>
  <c r="U79" i="1" s="1"/>
  <c r="T78" i="1"/>
  <c r="U78" i="1" s="1"/>
  <c r="T77" i="1"/>
  <c r="U77" i="1" s="1"/>
  <c r="T76" i="1"/>
  <c r="U76" i="1" s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Q161" i="1"/>
  <c r="P161" i="1"/>
  <c r="N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M161" i="1"/>
  <c r="L161" i="1"/>
  <c r="J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I161" i="1" l="1"/>
  <c r="H161" i="1"/>
  <c r="F161" i="1"/>
  <c r="T11" i="1" l="1"/>
  <c r="U11" i="1" s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H160" i="1"/>
  <c r="H159" i="1"/>
  <c r="I159" i="1" s="1"/>
  <c r="H158" i="1"/>
  <c r="H157" i="1"/>
  <c r="I157" i="1" s="1"/>
  <c r="H156" i="1"/>
  <c r="H155" i="1"/>
  <c r="I155" i="1" s="1"/>
  <c r="H154" i="1"/>
  <c r="H153" i="1"/>
  <c r="I153" i="1" s="1"/>
  <c r="H152" i="1"/>
  <c r="H151" i="1"/>
  <c r="I151" i="1" s="1"/>
  <c r="H150" i="1"/>
  <c r="H149" i="1"/>
  <c r="I149" i="1" s="1"/>
  <c r="H148" i="1"/>
  <c r="H147" i="1"/>
  <c r="I147" i="1" s="1"/>
  <c r="H146" i="1"/>
  <c r="H145" i="1"/>
  <c r="I145" i="1" s="1"/>
  <c r="H144" i="1"/>
  <c r="H143" i="1"/>
  <c r="I143" i="1" s="1"/>
  <c r="H142" i="1"/>
  <c r="H141" i="1"/>
  <c r="I141" i="1" s="1"/>
  <c r="H140" i="1"/>
  <c r="H139" i="1"/>
  <c r="I139" i="1" s="1"/>
  <c r="H138" i="1"/>
  <c r="H137" i="1"/>
  <c r="I137" i="1" s="1"/>
  <c r="H136" i="1"/>
  <c r="H135" i="1"/>
  <c r="I135" i="1" s="1"/>
  <c r="H134" i="1"/>
  <c r="H133" i="1"/>
  <c r="I133" i="1" s="1"/>
  <c r="H132" i="1"/>
  <c r="H131" i="1"/>
  <c r="I131" i="1" s="1"/>
  <c r="H130" i="1"/>
  <c r="H129" i="1"/>
  <c r="I129" i="1" s="1"/>
  <c r="H128" i="1"/>
  <c r="H127" i="1"/>
  <c r="I127" i="1" s="1"/>
  <c r="H126" i="1"/>
  <c r="H125" i="1"/>
  <c r="I125" i="1" s="1"/>
  <c r="H124" i="1"/>
  <c r="H123" i="1"/>
  <c r="I123" i="1" s="1"/>
  <c r="H122" i="1"/>
  <c r="H121" i="1"/>
  <c r="I121" i="1" s="1"/>
  <c r="H120" i="1"/>
  <c r="H119" i="1"/>
  <c r="I119" i="1" s="1"/>
  <c r="H118" i="1"/>
  <c r="H117" i="1"/>
  <c r="I117" i="1" s="1"/>
  <c r="H116" i="1"/>
  <c r="H115" i="1"/>
  <c r="I115" i="1" s="1"/>
  <c r="H114" i="1"/>
  <c r="H113" i="1"/>
  <c r="I113" i="1" s="1"/>
  <c r="H112" i="1"/>
  <c r="H111" i="1"/>
  <c r="I111" i="1" s="1"/>
  <c r="H110" i="1"/>
  <c r="H109" i="1"/>
  <c r="I109" i="1" s="1"/>
  <c r="H108" i="1"/>
  <c r="H107" i="1"/>
  <c r="I107" i="1" s="1"/>
  <c r="H106" i="1"/>
  <c r="H105" i="1"/>
  <c r="I105" i="1" s="1"/>
  <c r="H104" i="1"/>
  <c r="H103" i="1"/>
  <c r="I103" i="1" s="1"/>
  <c r="H102" i="1"/>
  <c r="H101" i="1"/>
  <c r="I101" i="1" s="1"/>
  <c r="H100" i="1"/>
  <c r="H99" i="1"/>
  <c r="I99" i="1" s="1"/>
  <c r="H98" i="1"/>
  <c r="H97" i="1"/>
  <c r="I97" i="1" s="1"/>
  <c r="H96" i="1"/>
  <c r="H95" i="1"/>
  <c r="I95" i="1" s="1"/>
  <c r="H94" i="1"/>
  <c r="H93" i="1"/>
  <c r="I93" i="1" s="1"/>
  <c r="H92" i="1"/>
  <c r="H91" i="1"/>
  <c r="I91" i="1" s="1"/>
  <c r="H90" i="1"/>
  <c r="H89" i="1"/>
  <c r="I89" i="1" s="1"/>
  <c r="H88" i="1"/>
  <c r="H87" i="1"/>
  <c r="I87" i="1" s="1"/>
  <c r="H86" i="1"/>
  <c r="H85" i="1"/>
  <c r="I85" i="1" s="1"/>
  <c r="H84" i="1"/>
  <c r="H83" i="1"/>
  <c r="I83" i="1" s="1"/>
  <c r="H82" i="1"/>
  <c r="H81" i="1"/>
  <c r="I81" i="1" s="1"/>
  <c r="H80" i="1"/>
  <c r="H79" i="1"/>
  <c r="I79" i="1" s="1"/>
  <c r="H78" i="1"/>
  <c r="H77" i="1"/>
  <c r="I77" i="1" s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I43" i="1" l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0" i="1"/>
  <c r="I122" i="1"/>
  <c r="I124" i="1"/>
  <c r="I126" i="1"/>
  <c r="I128" i="1"/>
  <c r="I130" i="1"/>
  <c r="I132" i="1"/>
  <c r="I134" i="1"/>
  <c r="I136" i="1"/>
  <c r="I138" i="1"/>
  <c r="I140" i="1"/>
  <c r="I142" i="1"/>
  <c r="I144" i="1"/>
  <c r="I146" i="1"/>
  <c r="I148" i="1"/>
  <c r="I150" i="1"/>
  <c r="I152" i="1"/>
  <c r="I154" i="1"/>
  <c r="I156" i="1"/>
  <c r="I158" i="1"/>
  <c r="I160" i="1"/>
</calcChain>
</file>

<file path=xl/sharedStrings.xml><?xml version="1.0" encoding="utf-8"?>
<sst xmlns="http://schemas.openxmlformats.org/spreadsheetml/2006/main" count="477" uniqueCount="311">
  <si>
    <t>ITEM</t>
  </si>
  <si>
    <t>UNIDAD DE MEDIDA</t>
  </si>
  <si>
    <t>IVA (%)</t>
  </si>
  <si>
    <t xml:space="preserve">VALOR TOTAL UNITARIO  INCLUIDO IVA 
</t>
  </si>
  <si>
    <t xml:space="preserve">VALOR TOTAL   INCUIDO IVA 
</t>
  </si>
  <si>
    <t>CANTIDAD</t>
  </si>
  <si>
    <t>VALOR UNITARIO          (ANTES DE IVA)</t>
  </si>
  <si>
    <t>TOTALES</t>
  </si>
  <si>
    <t>DESCRIPCIÓN</t>
  </si>
  <si>
    <t>DESCRIPCION TIPO DE BIEN -SERVICIO</t>
  </si>
  <si>
    <t>SONIDO 1</t>
  </si>
  <si>
    <t>Sistema de sonido profesional compuesto por: 4 cabinas (1.000W cada una), 1 computador portátil, 2 trípodes para cabinas,1 consola digital de 24 canales,· 2 Micrófonos inalámbricos de voz de mano,· 2 Micrófonos inalámbricos de voz de mano, 2 Micrófonos alámbricos de voz, 4 trípodes para micrófono, 1 ingeniero,1 operario de montaje, Cableado eléctrico y de audio para funcionamiento de equipos,1 Cable RCA Plu 1/8. (Valor global por un día)</t>
  </si>
  <si>
    <t xml:space="preserve">Global </t>
  </si>
  <si>
    <t>SONIDO 2</t>
  </si>
  <si>
    <t>Sistema de sonido profesional compuesto por: 4 cabinas activas de tiro largo para colgar, con 3 parlantes de 8 pulgadas, 1 driver difusor, mínimo 141dv de presión de 500 a 1.000W,2 Subwoofers activos (Mínimo 141 dv cada uno) con potencia entre 2.0000W y 3.000W,2 Monitores de piso tipo cuña (De 700 a 1.000W cada uno) con parlante de 12 pulgadas,2 Monitores de Side Fill activos (De 1.000W cada uno) con parlante de 15 pulgadas,1 computador portátil, 2 trípodes para cabinas,1 consola digital de 32 canales,2 Micrófonos inalámbricos de voz de mano, 8 Micrófonos alámbricos de voz,6 Micrófonos alámbricos de instrumento,1 Kit de micrófonos para batería,4 Cajas directas,16 Trípodes para micrófono,· 2 operarios de montaje,1 ingeniero de audio,1 Distribuidor de corriente con cable No. 8 a 3 fases, de mínimo 50 mts, Cableado eléctrico y de audio para funcionamiento de equipos, 1 Cable RCA Plu 1/8. (Valor global por un día)</t>
  </si>
  <si>
    <t>SONIDO 3</t>
  </si>
  <si>
    <t>Sistema de sonido profesional compuesto por: 12 cabinas line array activas de doble parlante de 10 pulgadas, 1 driver y difusor, mínimo 135dv de presión de 700 a 1.600W,4 Subwoofers activos (Mínimo 141 dv cada uno) con potencia entre 2.0000W y 3.000W,4 Monitores de piso tipo cuña (De 700 a1.000W cada uno) con parlante de 12 pulgadas,· 2 monitores activos de doble parlante de 15 pulgadas (Mínimo 137dv cada una),2 cabinas activas de Side Fill doble parlante de 15 pulgadas (Mínimo 137dv cada una),· 1 computador portátil,· 2 trípodes para cabinas,1 consola digital de 32 canales, 8 Micrófonos alámbricos de voz,6 Micrófonos alámbricos de instrumento,1 Kit de micrófonos para batería,· 4 Cajas directas,16 Trípodes para micrófono, 2 operarios de montaje, 1 ingeniero de audio,· 1 Snake con splitter de 32 canales x 50 metros,· 1 Distribuidor de corriente con cable No. 8 a 3 fases, de mínimo 50 mts,· Cableado eléctrico y de audio para funcionamiento de equipos, 1 Cable RCA Plu 1/8. (Valor global por un día)</t>
  </si>
  <si>
    <t>SONIDO 4</t>
  </si>
  <si>
    <t>Sistema de sonido profesional compuesto por: · 16 cabinas line array activas de doble parlante de 10 pulgadas, 1 driver y difusor, mínimo 135dv de presión de 700 a 1.600W,6 Subwoofers activos (Mínimo 141 dv cada uno) con potencia entre 2.0000W y 3.000W,· 4 Monitores de piso tipo cuña (De 700 a 1.000W cada uno) con parlante de 12pulgadas,4 monitores activos de doble parlante de 15 pulgadas (Mínimo 137dv cada una),· 1 computador portátil,· 2 trípodes para cabinas,· 1 consola digital m32 MIDAS de 32 canales,· 2 Micrófonos inalámbricos de voz de mano,· 8 Micrófonos inalámbricos de voz, 6 Micrófonos alámbricos de instrumento,· 1 Kit de micrófonos para batería,· 4 Cajas directas,16 Trípodes para micrófono, 1 Snake con splitter de 32 canales x 50 metros,· 1 Distribuidor de corriente con cable No. 8 a 3 fases, de mínimo 50 mts,· Cableado eléctrico y de audio para funcionamiento de equipos,1 Cable RCA Plu 1/8.</t>
  </si>
  <si>
    <t>BACKLINE 1</t>
  </si>
  <si>
    <t>Sistema de backline profesional compuesto por: 1 batería, 1 amplificador de guitarra, 1 amplificador guitarra piano, 1 amplificador de bajo y 1 cabina 8 * 10. (Valor global por un día)</t>
  </si>
  <si>
    <t>BACKLINE 2</t>
  </si>
  <si>
    <t>Sistema de backline profesional compuesto por: 1 batería , 1 congas, 1 amplificador de guitarra, 1 amplificador guitarra piano, 1 amplificador de bajo y 1 cabina 8 * 10. (Valor global por un día)</t>
  </si>
  <si>
    <t>BACKLINE 3</t>
  </si>
  <si>
    <t>Sistema de backline profesional compuesto por: 1 batería, 1 congas, 1 piano, 1 amplificador de guitarra, 1 amplificador guitarra piano, 1 amplificador de bajo, 1 cabina 8 * 10 y 1 amplificador de bajo}. (Valor global por un día)</t>
  </si>
  <si>
    <t>EFECTOS 1</t>
  </si>
  <si>
    <t>Servicio de set de mínimo dos (2) disparos de trozos de papel metalizado a través de máquina de venturi con pipeta de Co2</t>
  </si>
  <si>
    <t>EFECTOS 2</t>
  </si>
  <si>
    <t>Servicio de set disparos de CO2,set de lanzallamas de alcohol y flame ,set de disparos de Venturi, pólvora fría con cañones, cámara de humo HAZAR tipo niebla.</t>
  </si>
  <si>
    <t>ILUMINACION 1</t>
  </si>
  <si>
    <t>Alquiler Luz par led (5 Watts c/u) incluye servicio de instalación, operación y desinstalación.</t>
  </si>
  <si>
    <t>ILUMINACION 2</t>
  </si>
  <si>
    <t>Sistema de iluminación profesional compuesto por: · 14 pares led (5 Watts c/u),· 1 consola DMX,· 1 operario,· 1 distribuidor de corriente,4 reflectores de luz blanca cálida tipo TV,2 luces LED tipo reflector cuadradas. Incluye servicio de instalación, operación y desinstalación. (Valor global por un día)</t>
  </si>
  <si>
    <t>ILUMINACION 3</t>
  </si>
  <si>
    <t>Sistema de iluminación profesional compuesto por: · 16 pares led (5 Watts c/u),2 cabezas móviles bombilla 7R tipo Beam,· 1 seguidor tipo concierto bombilla tipo LED mínimo de 300W,· 1 consola de luces, 1 distribuidor de corriente. Incluye servicio de instalación, operación y desinstalación. (Valor global por un día)</t>
  </si>
  <si>
    <t>ILUMINACION 4</t>
  </si>
  <si>
    <t>Sistema de iluminación profesional compuesto por: · 24 pares led (5 Watts c/u),8 cabezas móviles bombilla 7R tipo Beam,· 1 seguidor tipo concierto bombilla tipo LED mínimo de 300W,1 consola de luces, 1 distribuidor de corriente. Incluye servicio de instalación, operación y desinstalación. (Valor global por un día)</t>
  </si>
  <si>
    <t>ILUMINACION 5</t>
  </si>
  <si>
    <t>Sistema de iluminación profesional compuesto por: 32 pares led (5 Watts c/u),· 12 cabezas móviles bombilla 7R tipo Beam,· 1 consola de luces,2 atomix 3000 de bombilla de descarga, 1 cámara de humo,· 4 Blinders tipo LED para concierto,1 distribuidor de corriente.</t>
  </si>
  <si>
    <t>PERIFONEO</t>
  </si>
  <si>
    <t>Servicio de perifoneo zona urbana y rural del municipio, incluye disposición de vehículo equipado y autorizado. (Valor por hora)</t>
  </si>
  <si>
    <t>ALQUILER TV</t>
  </si>
  <si>
    <t>DECORACION 1</t>
  </si>
  <si>
    <t>Suministro de arreglo floral natural mediano mínimo de 40 cm de altura. Debe contener:
Flores: Pueden ser naturales, preservadas o artificiales, seleccionadas por su color, aroma y tamaño.
Follaje y Relleno: Ramas, hojas y plantas verdes (como eucalipto, helechos) que dan estructura, profundidad y ocultan los mecanismos de soporte.
Base o Recipiente: El soporte físico, que puede ser un jarrón, base de cerámica, cesta o cajón, elegido según el estilo.
Estructura técnica: Espuma floral (oasis) para mantener la humedad y fijar los tallos, malla, cintas o alambres para dar forma.</t>
  </si>
  <si>
    <t>DECORACION 2</t>
  </si>
  <si>
    <t>Suministro de Arreglo floral natural grande mínimo de 60 cm de altura. Debe contener:
Flores: Pueden ser naturales, preservadas o artificiales, seleccionadas por su color, aroma y tamaño.
Follaje y Relleno: Ramas, hojas y plantas verdes (como eucalipto, helechos) que dan estructura, profundidad y ocultan los mecanismos de soporte.
Base o Recipiente: El soporte físico, que puede ser un jarrón, base de cerámica, cesta o cajón, elegido según el estilo.
Estructura técnica: Espuma floral (oasis) para mantener la humedad y fijar los tallos, malla, cintas o alambres para dar forma.</t>
  </si>
  <si>
    <t>DECORACION 3</t>
  </si>
  <si>
    <t>Servicio de decoración con velos en tela blancos o negros de aproximadamente 12 metros de largo por 6 metros de ancho para aforo de escenarios y marcos de pantalla LED</t>
  </si>
  <si>
    <t>DECORACION 4</t>
  </si>
  <si>
    <t xml:space="preserve">Servicio de decoración con velos blancos o negros de aproximadamente 12 metros de largo por 6 metros de ancho más 1 bandera de Colombia de aproximadamente 12 mts de largo por 1 metro de ancho para aforo de escenario y marcos de pantalla LED </t>
  </si>
  <si>
    <t>DECORACION 5</t>
  </si>
  <si>
    <t>Show de pirotecnia variado de aproximadamente 3 minutos de duración, incluye tortas, volcanes, cohetes, luces aéreas y otros efectos visuales de diferentes colores y alturas. Incluye instalación técnica previa y retiro seguro del material utilizado, manipulación por personal capacitado y autorizado en manejo de pirotecnia, implementación de protocolos de seguridad y distancias de protección para el público, sincronización del show según la programación del evento y uso de productos certificados con cumplimiento de las normas aplicables para espectáculos pirotécnicos.</t>
  </si>
  <si>
    <t>DECORACION 6</t>
  </si>
  <si>
    <t>Show de pirotecnia variado de aproximadamente 6 minutos de duración, incluye tortas, volcanes, cohetes, luces aéreas y otros efectos visuales de diferentes colores y alturas. Incluye instalación técnica previa y retiro seguro del material utilizado, manipulación por personal capacitado y autorizado en manejo de pirotecnia, implementación de protocolos de seguridad y distancias de protección para el público, sincronización del show según la programación del evento y uso de productos certificados con cumplimiento de las normas aplicables para espectáculos pirotécnicos.</t>
  </si>
  <si>
    <t>DECORACION 7</t>
  </si>
  <si>
    <t>Show de pirotecnia variado de aproximadamente 10 minutos de duración, incluye tortas, volcanes, cohetes, luces aéreas y otros efectos visuales de diferentes colores y alturas. Incluye instalación técnica previa y retiro seguro del material utilizado, manipulación por personal capacitado y autorizado en manejo de pirotecnia, implementación de protocolos de seguridad y distancias de protección para el público, sincronización del show según la programación del evento y uso de productos certificados con cumplimiento de las normas aplicables para espectáculos pirotécnicos.</t>
  </si>
  <si>
    <t>PERSONAL 1</t>
  </si>
  <si>
    <t>Servicio de Personal (Unidad) encargado de logística, aseo y/o seguridad (Evento hasta de ocho (8) horas)</t>
  </si>
  <si>
    <t>PERSONAL 2</t>
  </si>
  <si>
    <t>Servicio de Personal (Unidad) encargado de coordinación logística</t>
  </si>
  <si>
    <t>PERSONAL 3</t>
  </si>
  <si>
    <t>Servicio de Maestro de ceremonias o presentador experto local (Corporativo o social) /Duración Evento de una (1) a ocho (8) horas</t>
  </si>
  <si>
    <t>PERSONAL 4</t>
  </si>
  <si>
    <t>Servicio de Maestro de ceremonias o presentador experto nacional (Corporativo o social) /Duración Evento de una (1) a ocho (8) horas</t>
  </si>
  <si>
    <t>PERSONAL 5</t>
  </si>
  <si>
    <t xml:space="preserve">Servicio de productor general encargado de la planeación, coordinación, supervisión y ejecución integral de las actividades logísticas, técnicas y operativas requeridas para el desarrollo de eventos / Valor por día </t>
  </si>
  <si>
    <t>PERSONAL 6</t>
  </si>
  <si>
    <t>Servicio de Mesero uniformado con experiencia en la atención de eventos de catering / Valor por jornada hasta de 6 horas</t>
  </si>
  <si>
    <t>PERSONAL 7</t>
  </si>
  <si>
    <t>Servicio de DJ Profesional convencional, con experiencia en animación de eventos, incluye mezclador profesional, / Valor por día</t>
  </si>
  <si>
    <t>PERSONAL 8</t>
  </si>
  <si>
    <t>Presentación de coach de vida y/o conferencista con conocimiento y experiencia realizando una charla y/o taller motivacional, de proyecto de vida, liderazgo y/o trabajo en equipo, duración aproximada 90 minutos.</t>
  </si>
  <si>
    <t>SALON DE EVENTOS 1</t>
  </si>
  <si>
    <t>Servicio de alquiler de salón o espacio abierto con capacidad de cincuenta (50) personas, con iluminacion adecuada, ventilacion natural, piso en buen estado, acceso principal y rutas de evacuacion señalizados, conexiones eléctricas, espacio para instalacion de tarima, sonido o equipos técnicos, con condiciones de limpieza y mantenimiento adecuadas, incluye mobiliario (mesas y sillas), baños y parqueaderos. (Valor hasta por ocho (8) horas)</t>
  </si>
  <si>
    <t>SALON DE EVENTOS 2</t>
  </si>
  <si>
    <t>Servicio de alquiler de salón o espacio abierto con capacidad de cien (100) personas, con iluminacion adecuada, ventilacion natural, piso en buen estado, acceso principal y rutas de evacuacion señalizados, conexiones eléctricas, espacio para instalacion de tarima, sonido o equipos técnicos, con condiciones de limpieza y mantenimiento adecuadas, incluye mobiliario (mesas y sillas), baños y parqueaderos. (Valor hasta por ocho (8) horas)</t>
  </si>
  <si>
    <t>SALON DE EVENTOS 3</t>
  </si>
  <si>
    <t>Servicio de alquiler de salón o espacio abierto con capacidad de doscientas (200) personas, con iluminacion adecuada, ventilacion natural, piso en buen estado, acceso principal y rutas de evacuacion señalizados, conexiones eléctricas, espacio para instalacion de tarima, sonido o equipos técnicos, con condiciones de limpieza y mantenimiento adecuadas, incluye mobiliario (mesas y sillas), baños y parqueaderos. (Valor hasta por ocho (8) horas)</t>
  </si>
  <si>
    <t>SALON DE EVENTOS 4</t>
  </si>
  <si>
    <t>Servicio de alquiler de salón o espacio abierto con capacidad de quinientas (500) personas, con iluminacion adecuada, ventilacion natural, piso en buen estado, acceso principal y rutas de evacuacion señalizados, conexiones eléctricas, espacio para instalacion de tarima, sonido o equipos técnicos, con condiciones de limpieza y mantenimiento adecuadas, incluye mobiliario (mesas y sillas), baños y parqueaderos. (Valor hasta por ocho (8) horas)</t>
  </si>
  <si>
    <t>SALON DE EVENTOS 5</t>
  </si>
  <si>
    <t>Servicio de alquiler de salón o espacio abierto con capacidad de mil (1.000) personas, con iluminacion adecuada, ventilacion natural, piso en buen estado, acceso principal y rutas de evacuacion señalizados, conexiones eléctricas, espacio para instalacion de tarima, sonido o equipos técnicos, con condiciones de limpieza y mantenimiento adecuadas, incluye mobiliario (mesas y sillas), baños y parqueaderos. (Valor hasta por ocho (8) horas)</t>
  </si>
  <si>
    <t>PARQUE 1</t>
  </si>
  <si>
    <t>Ingreso por un día a un parque de diversiones reconocido a nivel nacional, con atracciones mecánicas, juegos de destrezas y escenarios naturales. Incluye acceso a todas las atracciones.</t>
  </si>
  <si>
    <t>PARQUE 2</t>
  </si>
  <si>
    <t>Ingreso por un día a parque acuático y/o balneario y/o bioparque de conservación con piscinas, toboganes, atracciones y juegos de entretenimiento. Incluye acceso a todas las atracciones.</t>
  </si>
  <si>
    <t>HOSPEDAJE 1</t>
  </si>
  <si>
    <t>Servicio de hospedaje por noche en acomodación sencilla con baño privado</t>
  </si>
  <si>
    <t>HOSPEDAJE 2</t>
  </si>
  <si>
    <t>Servicio de hospedaje por noche en acomodación doble con baño privado</t>
  </si>
  <si>
    <t>RECONOCIMIENTO 1</t>
  </si>
  <si>
    <t>Entrega de medalla de reconocimiento elaborada en aleación metálica de 12 cm de diámetro aproximadamente, con 3 mm de espesor, de color dorado, plateado o bronce, con marcación de logotipo y texto en alto y bajo relieve por las dos caras y cinta personalizada en satín según diseño aprobado por el supervisor.</t>
  </si>
  <si>
    <t>RECONOCIMIENTO 2</t>
  </si>
  <si>
    <t>Entrega de medalla de reconocimiento elaborada en aleación metálica de 6 cm de diámetro aproximadamente, con 3 mm de espesor, de color dorado, plateado o bronce, con marcación de logotipo y texto en alto y bajo relieve por las dos caras y cinta personalizada en satín según diseño aprobado por el supervisor.</t>
  </si>
  <si>
    <t>RECONOCIMIENTO 3</t>
  </si>
  <si>
    <t>Entrega de placa de reconocimiento personalizada de 20 x 15 cm aproximadamente en acrílico de 5mm de espesor, grabado laser y base para anclar, en formato horizontal o vertical según diseño aprobado por el supervisor.</t>
  </si>
  <si>
    <t>RECONOCIMIENTO 4</t>
  </si>
  <si>
    <t>Entrega de placa de reconocimiento personalizada de 20 x 15 cm aproximadamente en madera de 5mm de espesor, con impresión a color y base para anclar, en formato horizontal o vertical según diseño aprobado por el supervisor.</t>
  </si>
  <si>
    <t>MOBILIARIO 1</t>
  </si>
  <si>
    <t>Alquiler de Silla blanca de plástico sin brazos, incluyendo transporte e instalación (Valor por un día)</t>
  </si>
  <si>
    <t>MOBILIARIO 2</t>
  </si>
  <si>
    <t>Alquiler de Silla alta tipo bar incluyendo transporte e instalación (Valor por un día)</t>
  </si>
  <si>
    <t>MOBILIARIO 3</t>
  </si>
  <si>
    <t>Alquiler de Silla tipo tifanny sin brazos incluyendo transporte e instalación (Valor por un día)</t>
  </si>
  <si>
    <t>MOBILIARIO 4</t>
  </si>
  <si>
    <t>Alquiler de sala tipo Lounge blanca de 6 puestos con mesa de centro, incluyendo transporte e instalación (Valor por un día)</t>
  </si>
  <si>
    <t>MOBILIARIO 5</t>
  </si>
  <si>
    <t>Alquiler de mesa plástica de 72 cm x 72 cm aproximadamente, incluyendo transporte e instalación (Valor por un día)</t>
  </si>
  <si>
    <t>MOBILIARIO 6</t>
  </si>
  <si>
    <t>Alquiler de mesa larga tipo tablón o tipo maletín de aproximadamente 1,5 mt x 70 cm, incluyendo transporte e instalación (Valor por un día)</t>
  </si>
  <si>
    <t>MOBILIARIO 7</t>
  </si>
  <si>
    <t>Alquiler de mantel para mesa larga de aproximadamente 1,5 mt x 70 cm, incluyendo transporte e instalación (Valor por un día)</t>
  </si>
  <si>
    <t>MOBILIARIO 8</t>
  </si>
  <si>
    <t>Alquiler de tapa o sobre mantel para mesa larga de aproximadamente 1,5 mt x 70 cm, incluyendo transporte e instalación (Valor por un día)</t>
  </si>
  <si>
    <t>MOBILIARIO 9</t>
  </si>
  <si>
    <t>Alquiler de carpa metálica blanca con laterales en lona PVC de alto calibre, dimensiones 2 mts de largo x 2 mts de ancho x 2,5 mts aproximadamente de altura central, tipo pagoda, incluyendo transporte e instalación (Valor por un día)</t>
  </si>
  <si>
    <t>MOBILIARIO 10</t>
  </si>
  <si>
    <t>Alquiler de carpa metálica blanca con laterales en lona PVC de alto calibre,  dimensiones 3 mts de largo x 3 mts de ancho x 2,5 mts aproximadamente de altura central, tipo pagoda, incluyendo transporte e instalación (Valor por un día)</t>
  </si>
  <si>
    <t>MOBILIARIO 11</t>
  </si>
  <si>
    <t>Alquiler de carpa metálica blanca con laterales en lona PVC de alto calibre,  dimensiones 4 mts de largo x 4 mts de ancho x 3 mts aproximadamente de altura central, tipo pagoda, incluyendo transporte e instalación (Valor por un día)</t>
  </si>
  <si>
    <t>MOBILIARIO 12</t>
  </si>
  <si>
    <t>Alquiler de carpa metálica blanca con laterales en lona PVC de alto calibre,  dimensiones 6 mts de largo x 6 mts de ancho x 4 mts aproximadamente de altura central, tipo pagoda, incluyendo transporte e instalación (Valor por un día)</t>
  </si>
  <si>
    <t>MOBILIARIO 13</t>
  </si>
  <si>
    <t>Alquiler de carpa metálica blanca con laterales en lona PVC de alto calibre, dimensiones 12 mts de largo x 6 mts de ancho x 4,5 mts aproximadamente de altura central, tipo hangar, incluyendo transporte e instalación (Valor por un día)</t>
  </si>
  <si>
    <t>MOBILIARIO 14</t>
  </si>
  <si>
    <t>Alquiler de valla metálica en estructura tubular de acero galvanizado de 2 x1 metros aproximadamente, con soportes para fijación y ensamblaje, incluye servicio de instalación, según requerimiento del supervisor. (Valor por un día)</t>
  </si>
  <si>
    <t>ESTRUCTURA 1</t>
  </si>
  <si>
    <t>Instalación de techo profesional Grand Support para soporte de carga de sonido line array, luces led, cabezas móviles y pantallas led de gran formato, con estructura modular, con truss de aluminio o acero, cubierta de lona de alto calibre impermeable, de 10 mts de largo * 6 mts de ancho, altura mínima de 7 mts, a 2 aguas, con .motores y tanques de agua para seguridad.</t>
  </si>
  <si>
    <t>ESTRUCTURA 2</t>
  </si>
  <si>
    <t>Instalación de techo profesional Grand Support para soporte de carga de sonido line array,luces led, cabezas móviles y pantallas led de gran formato, con estructura modular, con truss de aluminio o acero, cubierta de lona de alto calibre impermeable, de 12 mts de largo * 10 mts de ancho, altura mínima de 7 mts, a 2 aguas, con .motores y tanques de agua para seguridad.</t>
  </si>
  <si>
    <t>ESTRUCTURA 3</t>
  </si>
  <si>
    <t>Instalación de techo profesional Grand Support para soporte de carga de sonido line array, luces led, cabezas móviles y pantallas led de gran formato, con estructura modular, con truss de aluminio o acero, cubierta de lona de alto calibre impermeable, de 12 mts de largo * 10 mts de ancho, más 2 alas de 6 mts de largo x 6 mts de ancho, altura mínima de 7 mts, a 2 aguas, con .motores y tanques de agua para seguridad.</t>
  </si>
  <si>
    <t>ESTRUCTURA 8</t>
  </si>
  <si>
    <t>Instalación de estructura metálicas para fachada de carpa, de 4 x 1 metro con 2 patas de 0,5 * 2 mts cada una, impresas a full color alta calidad en banner tensado de 13 onz, incluyendo anclaje, montaje, desmontaje y transporte (Valor global por 1 día).</t>
  </si>
  <si>
    <t>ESTRUCTURA 9</t>
  </si>
  <si>
    <t>Instalación de Arco de 6 mts de ancho * 4 mts de largo, impreso por 4 caras, de 1 mt cada una, a full color alta calidad en banner tensado de 13 onz, incluyendo anclaje, montaje, desmontaje y transporte (Valor global por 1 día)</t>
  </si>
  <si>
    <t>ESTRUCTURA 10</t>
  </si>
  <si>
    <t>ESTRUCTURA 11</t>
  </si>
  <si>
    <t>Instalación de tarima de 4*4 mts con estructura modular en madera o aluminio, apta para soportar hasta 16 personas, mobiliario ycabinas de sonido, con 1 escalera y faldón (Altura a convenir). Incluye transporte, montaje y desmontaje (Valor por 1 día)</t>
  </si>
  <si>
    <t>ESTRUCTURA 12</t>
  </si>
  <si>
    <t>Instalación de tarima de 6*4 mts con estructura modular en madera o aluminio, apta para soportar hasta 24 personas, mobiliario ycabinas de sonido, con 1 escalera y faldón (Altura a convenir). Incluye transporte, montaje y desmontaje (Valor por 1 día)</t>
  </si>
  <si>
    <t>ESTRUCTURA 13</t>
  </si>
  <si>
    <t>Instalación de tarima de 6*6 mts con estructura modular en madera o aluminio, apta para soportar hasta 36 personas, mobiliario ycabinas de sonido, con 1 escalera y faldón (Altura a convenir). Incluye transporte, montaje y desmontaje (Valor por 1 día)</t>
  </si>
  <si>
    <t>ESTRUCTURA 14</t>
  </si>
  <si>
    <t>Instalación de tarima de 8*6 mts con estructura modular en madera o aluminio, apta para soportar hasta 48 personas, mobiliario ycabinas de sonido, con 1 escalera y faldón (Altura a convenir). Incluye transporte, montaje y desmontaje (Valor por 1 día)</t>
  </si>
  <si>
    <t>ESTRUCTURA 15</t>
  </si>
  <si>
    <t>Instalación de tarima de 12*6 mts con estructura modular en madera o aluminio, apta para soportar hasta 72 personas, mobiliario ycabinas de sonido, con 1 escalera y faldón (Altura a convenir). Incluye transporte, montaje y desmontaje (Valor por 1 día)</t>
  </si>
  <si>
    <t>ESTRUCTURA 16</t>
  </si>
  <si>
    <t>Instalación de tarima de 10*9 mts con estructura modular en madera o aluminio, apta para soportar hasta 90 personas, mobiliario ycabinas de sonido, con 1 escalera y faldón (Altura a convenir). Incluye transporte, montaje y desmontaje (Valor por 1 día)</t>
  </si>
  <si>
    <t>ESTRUCTURA 17</t>
  </si>
  <si>
    <t>Instalación de pasarela de 8 metros de largo *1,2 metros de ancho, con estructura modular en madera o aluminio (Altura a convenir). Incluye transporte, montaje y desmontaje (Valor por 1 día)</t>
  </si>
  <si>
    <t>ESTRUCTURA 18</t>
  </si>
  <si>
    <t>instalación de sobre tarima con estructura modular en madera o aluminio, de 2,4 mts de ancho * 2,4 mts de largo con 40 cm de altura, incluye transporte, montaje y desmontaje (Valor por 1 día)</t>
  </si>
  <si>
    <t>ESTRUCTURA 19</t>
  </si>
  <si>
    <t>Alquiler de separador para filas en madera, plástico o metal, de 1 metro de altura, con cordón de aproximadamente 1 metro de largo</t>
  </si>
  <si>
    <t>ESTRUCTURA 20</t>
  </si>
  <si>
    <t>Alquiler de baño portátil, incluye transporte, instalación y operación servicio de limpieza y desinfección periódica. (Valor global por jornada )</t>
  </si>
  <si>
    <t>ELECTRICIDAD 1</t>
  </si>
  <si>
    <t xml:space="preserve">Alquiler de acometida de corriente de 50 metros en cable encauchetado de 6 x 4 AWG con conexiones de llegada, distribuidor de corriente, centro de carga y 4 chupas de salida de 32 amperios. Incluye técnico electricista y multitomas alto calibre. (Valor por un día)
</t>
  </si>
  <si>
    <t>ELECTRICIDAD 2</t>
  </si>
  <si>
    <t>Alquiler de planta eléctrica trifásica de 75 KVA insonora, encabinada, con regulador automático de voltaje, tablero digital, combustible tipo diesel y operario. (Valor por un día)</t>
  </si>
  <si>
    <t>ELECTRICIDAD 3</t>
  </si>
  <si>
    <t>Alquiler de planta eléctrica trifásica de 100 KVA insonora, encabinada, con regulador automático de voltaje, tablero digital, combustible tipo diesel y operario. (Valor por un día)</t>
  </si>
  <si>
    <t>ELECTRICIDAD 4</t>
  </si>
  <si>
    <t>Alquiler de planta eléctrica trifásica de 150 KVA insonora, encabinada, con regulador automático de voltaje, tablero digital, combustible tipo diesel y operario. (Valor por un día)</t>
  </si>
  <si>
    <t>AYUDA DIDACTICA 1</t>
  </si>
  <si>
    <t>Suministro de set marcadores borrables para tableros acrílicos o de vidrio, paquete x seis (6) unidades de colores surtidos (Negro, rojo, verde y azul)</t>
  </si>
  <si>
    <t>AYUDA DIDACTICA 2</t>
  </si>
  <si>
    <t xml:space="preserve">Suministro de pliego de cartulina blanca tamaño pliego (100cmx70cm) paquete x seis (6) pliegos. </t>
  </si>
  <si>
    <t>AYUDA DIDACTICA 3</t>
  </si>
  <si>
    <t>Suministro de set esfero tinta negra retráctil y lápiz grafito HB con borrador de nata, marca reconocida, dispuesto en empaque plástico sellable.</t>
  </si>
  <si>
    <t>AYUDA DIDACTICA 4</t>
  </si>
  <si>
    <t>Suministro de resma de papel bond de 70 a 80 gr, tamaño carta, color blanco, por 500 hojas.</t>
  </si>
  <si>
    <t>AYUDA DIDACTICA 5</t>
  </si>
  <si>
    <t>Suministro de paquete de papel opalina 120 gr, textura lisa, mate, color blanco tamaño octavo (25cm x35cm), paquete x 50 unidades.</t>
  </si>
  <si>
    <t>AMBIENTACION MUSICAL 1</t>
  </si>
  <si>
    <t>Presentación de solista en vivo tocando saxofón, interpretando música ambiental (Show de 1 hora) acompañado de pista musical.</t>
  </si>
  <si>
    <t>AMBIENTACION MUSICAL 2</t>
  </si>
  <si>
    <t>Presentación de solista en vivo tocando piano, interpretando música ambiental (Show de 1 hora) acompañado de pista musical.</t>
  </si>
  <si>
    <t>AMBIENTACION MUSICAL 3</t>
  </si>
  <si>
    <t>Presentación de solista en vivo tocando violín, interpretando música ambiental (Show de 1 hora) acompañado de pista musical.</t>
  </si>
  <si>
    <t>AMBIENTACION MUSICAL 4</t>
  </si>
  <si>
    <t>Presentación de dueto en vivo interpretando música variada con voces y/o instrumentos y/o pistas musicales (Show de 1 hora)</t>
  </si>
  <si>
    <t>AMBIENTACION MUSICAL 5</t>
  </si>
  <si>
    <t>Presentación de trío en vivo interpretando música variada con voces y/o instrumentos y/o pistas musicales (Show de 1 hora)</t>
  </si>
  <si>
    <t>AMBIENTACION MUSICAL 6</t>
  </si>
  <si>
    <t>Presentación de cuarteto en vivo interpretando música variada con voces y/o instrumentos y/o pistas musicales (Show de 1 hora)</t>
  </si>
  <si>
    <t>AMBIENTACION MUSICAL 7</t>
  </si>
  <si>
    <t>Presentación de quinteto en vivo interpretando música variada con voces y/o instrumentos y/o pistas musicales (Show de 1 hora)</t>
  </si>
  <si>
    <t>AMBIENTACION MUSICAL 8</t>
  </si>
  <si>
    <t>Presentación de agrupación musical de formato tuna en vivo interpretando música variada con voces y/o instrumentos y/o pistas musicales (Show de 1 hora)</t>
  </si>
  <si>
    <t>AMBIENTACION MUSICAL 9</t>
  </si>
  <si>
    <t>Presentación de agrupación musical de formato mariachi en vivo interpretando música variada con voces y/o instrumentos y/o pistas musicales (Show de 1 hora)</t>
  </si>
  <si>
    <t>AMBIENTACION MUSICAL 10</t>
  </si>
  <si>
    <t>Presentación de agrupación musical de formato orquesta convencional en vivo interpretando música variada con voces y/o instrumentos y/o pistas musicales (Show de 1 hora)</t>
  </si>
  <si>
    <t>AMBIENTACION MUSICAL 11</t>
  </si>
  <si>
    <t>Presentación de agrupación musical de formato orquesta gran formato en vivo interpretando música variada con voces y/o instrumentos y/o pistas musicales (Show de 1 hora)</t>
  </si>
  <si>
    <t>AMBIENTACION MUSICAL 12</t>
  </si>
  <si>
    <t>Presentación en vivo de dueto de trova paisa, haciendo improvisación acompañado de pista musical (Show de 1 hora)</t>
  </si>
  <si>
    <t>AMBIENTACION MUSICAL 13</t>
  </si>
  <si>
    <t>Presentación de agrupación musical de formato batucada en vivo con personificación y toque de instrumentos (Show de 1 hora)</t>
  </si>
  <si>
    <t>VIDEO 1</t>
  </si>
  <si>
    <t>Servicio de video Beam de 5.000 lumens, resolución FULL HD (Valor por día)</t>
  </si>
  <si>
    <t>VIDEO 2</t>
  </si>
  <si>
    <t>Servicio de telón para video beam de 3 x 2 metros (Valor por día)</t>
  </si>
  <si>
    <t>VIDEO 3</t>
  </si>
  <si>
    <t>Alquiler Pantalla led PICH 3,9 outdoor, de 4*2 mts con procesador. Incluido transporte, instalación y operación. (Valor global por 1 día)</t>
  </si>
  <si>
    <t>VIDEO 4</t>
  </si>
  <si>
    <t>Alquiler Pantalla led PICH 3,9 outdoor, de 5*3 mts con procesador. Incluido transporte, instalación y operación. (Valor global por 1 día)</t>
  </si>
  <si>
    <t>VIDEO 5</t>
  </si>
  <si>
    <t>Alquiler Pantalla led PICH 3,9 outdoor, de 6*4 o de 8*3 mts con procesador. Incluido transporte, instalación y operación. (Valor global por 1 día)</t>
  </si>
  <si>
    <t>VIDEO 6</t>
  </si>
  <si>
    <t>Sistema de grabación en vivo para transmisión vía streaming compuesto por un switcher, pantallas dobles para control del preview y directo, intercom para producción, computador con procesador apto para software de grabación, reproducción de VTRS, banners, logos, etc., switcher, sistema de bandwidth (estabilidad de señal), 2 sistemas transmisión inalámbrica (cámara móvil y cámara distante), 1soporte de hombro para mámara, pantalla de control de producción, Live U , UPS para punto fijo, 2 cámaras de video profesionales y trípodes cabeza fluida. Incluye transporte, instalación y operación. (Valor global por 1 día)</t>
  </si>
  <si>
    <t>VIDEO 7</t>
  </si>
  <si>
    <t>Sistema de grabación en vivo para transmisión vía streaming compuesto por un switcher, pantallas dobles para control del preview y directo, intercom para producción, computador con procesador apto para software de grabación, reproducción de VTRS, banners, logos, etc., switcher, sistema de bandwidth (estabilidad de señal), 2 sistemas transmisión inalámbrica (cámara móvil y cámara distante), 1soporte de hombro para mámara, pantalla de control de producción, Live U , UPS para punto fijo,  cámaras de video profesionales y trípodes cabeza fluida. Incluye transporte, instalación y operación. (Valor global por 1 día)</t>
  </si>
  <si>
    <t>VIDEO 8</t>
  </si>
  <si>
    <t>Servicio de dron profesional equipado con cámara de alta resolución para fotografía y video aéreo, grabación en alta definición (HD, 4K o superior), con piloto certificado, incluye conexión con smart controller para transmisión en directo, sistema de estabilización y gimbal que garantiza imágenes nítidas y fluidas, captura de tomas panorámicas, seguimientos y planos generales del área o evento.</t>
  </si>
  <si>
    <t>INTERNET</t>
  </si>
  <si>
    <t>Servicio de conexión de internet dedicado alta velocidad, acceso estable y continuo a la red de internet, con velocidad de navegación ancho de banda adecuado para soporte múltiples usuarios y dispositivos conectados simultáneamente, Valor global por jornada.</t>
  </si>
  <si>
    <t>ALIMENTOS Y BEBIDAS 1</t>
  </si>
  <si>
    <t>Estación de café, agua pura y agua aromática con capacidad para cincuenta (50) personas, incluye mesa, mantel, sobre mantel, vasos, mezcladores, endulzantes, galletas y personal (Valor por día)</t>
  </si>
  <si>
    <t>ALIMENTOS Y BEBIDAS 2</t>
  </si>
  <si>
    <t>Estación de café, agua pura y agua aromática con capacidad para cien (100) personas, incluye mesa, mantel, sobre mantel, vasos, mezcladores, endulzantes, galletas y personal (Valor por día)</t>
  </si>
  <si>
    <t>ALIMENTOS Y BEBIDAS 3</t>
  </si>
  <si>
    <t>Estación de café, agua pura y agua aromática con capacidad para doscientas (200) personas, incluye mesa, mantel, sobre mantel, vasos, mezcladores, endulzantes, galletas y personal (Valor por día)</t>
  </si>
  <si>
    <t>ALIMENTOS Y BEBIDAS 4</t>
  </si>
  <si>
    <t>Estación de café, agua pura y agua aromática con capacidad para quinientas (500) personas, incluye mesa, mantel, sobre mantel, vasos, mezcladores, endulzantes, galletas y personal (Valor por día)</t>
  </si>
  <si>
    <t>ALIMENTOS Y BEBIDAS 5</t>
  </si>
  <si>
    <t>Estación de café, agua pura y agua aromática con capacidad para mil (1.000) personas, incluye mesa, mantel, sobre mantel, vasos, mezcladores, endulzantes, galletas y personal (Valor por día)</t>
  </si>
  <si>
    <t>ALIMENTOS Y BEBIDAS 6</t>
  </si>
  <si>
    <t>Estación de bebidas frías y refrescantes con capacidad para cincuenta (50) personas, con agua o gaseosa o jugos, incluye mesa, mantel, sobre mantel, vasos y personal (Valor por día)</t>
  </si>
  <si>
    <t>ALIMENTOS Y BEBIDAS 7</t>
  </si>
  <si>
    <t>Entrega de desayuno en empaque desechable individual compuesto por: Porción de fruta de aproximadamente 100 gr, porción de queso de aproximadamente 40 gr, huevos al gusto (porción de aproximadamente 100 gr), pan fresco (porción de aproximadamente 40 gr) y bebida caliente de aproximadamente 200 ml. Incluye empaque, cubiertos y transporte</t>
  </si>
  <si>
    <t>ALIMENTOS Y BEBIDAS 8</t>
  </si>
  <si>
    <t>Servicio de desayuno servido a la mesa, compuesto por: Porción de fruta de aproximadamente 100 gr, porción de queso de aproximadamente 40 gr, huevos al gusto (porción de aproximadamente 100 gr), pan fresco (porción de aproximadamente 40 gr) y bebida caliente de aproximadamente 200 ml. Incluye servicio a la mesa en restaurante o lugar elegido por el supervisor y menaje.</t>
  </si>
  <si>
    <t>ALIMENTOS Y BEBIDAS 9</t>
  </si>
  <si>
    <t>Entrega de desayuno en empaque desechable individual compuesto por: Tamal tradicional de aproximadamente 450 gr, bebida fría o caliente de 200 ml aproximadamente y pan fresco (porción de 40 gr aproximadamente). Incluye empaque, cubiertos y transporte</t>
  </si>
  <si>
    <t>ALIMENTOS Y BEBIDAS 10</t>
  </si>
  <si>
    <t>Entrega de desayuno servido a la mesa compuesto por: Tamal tradicional de aproximadamente 450 gr, bebida fría o caliente de 200 ml aproximadamente y pan fresco (porción de 40 gr aproximadamente). Incluye servicio a la mesa en restaurante o lugar elegido por el supervisor y menaje.</t>
  </si>
  <si>
    <t>ALIMENTOS Y BEBIDAS 11</t>
  </si>
  <si>
    <t>Entrega de desayuno en empaque desechable individual compuesto por: Caldo de costilla de 300 gr aproximadamente, bebida fría o caliente de 200 ml aproximadamente y pan fresco (porción de 40 gr aproximadamente). Incluye empaque, cubiertos y transporte</t>
  </si>
  <si>
    <t>ALIMENTOS Y BEBIDAS 12</t>
  </si>
  <si>
    <t>Entrega de desayuno servido a la mesa compuesto por: Caldo de costilla de 300 gr aproximadamente, bebida fría o caliente de 200 ml aproximadamente y pan fresco (porción de 40 gr aproximadamente). Incluye servicio a la mesa en restaurante o lugar elegido por el supervisor y menaje.</t>
  </si>
  <si>
    <t>ALIMENTOS Y BEBIDAS 13</t>
  </si>
  <si>
    <t>Entrega de una unidad de: empanada de 60 gramos proximadamente o porción de torta de 60 gramos proximadamente  o porción de mantecada de 60 gramos proximadamente o pastel de pollo de 60 gramos proximadamente, o pandeyuca de 60 gramos proximadamente, o sándwich de jamón y queso en pan tajado de 60 gramos proximadamente o almojábanade 60 gramos proximadamente o buñuelo de 60 gramos proximadamente, en porción individual, incluye transporte</t>
  </si>
  <si>
    <t>ALIMENTOS Y BEBIDAS 14</t>
  </si>
  <si>
    <t>Entrega de lechona de aproximadamente 300 gramos más bebida de 200 ml aproximadamente, incluye servida en plato individual desechable con cubiertos y servilletas, transporte y personal para servicio.</t>
  </si>
  <si>
    <t>ALIMENTOS Y BEBIDAS 15</t>
  </si>
  <si>
    <t>Entrega de entrada fría o caliente en porción individual, incluye empaque desechable individual, cubiertos y transporte</t>
  </si>
  <si>
    <t>ALIMENTOS Y BEBIDAS 16</t>
  </si>
  <si>
    <t>Entrega de entrada fría o caliente servida a la mesa en restaurante o lugar elegido por el supervisor, incluye menaje y servicio</t>
  </si>
  <si>
    <t>ALIMENTOS Y BEBIDAS 17</t>
  </si>
  <si>
    <t>Entrega de plato fuerte para almuerzo o cena en empaque desechable compuesto por: 1 proteína de aproximadamente 200 gr, 1 harina en porción de aproximadamente 100 gr, 1 guarnición de aproximadamente 100 gr y 1 bebida de aproximadamente 200 ml, incluye empaque, servilleta, cubiertos y transporte</t>
  </si>
  <si>
    <t>ALIMENTOS Y BEBIDAS 18</t>
  </si>
  <si>
    <t>Entrega de plato fuerte para almuerzo o cena en empaque desechable compuesto por: Porción de carne (100 gr aproximadamente), porción de pollo (100 gr aproximadamente), porción de chorizo (50 gr aproximadamente), porción de morcilla (50 gr aproximadamente), acompañada de papa, plátano y guacamole, más bebida de aproximadamente 200 ml, incluye empaque, servilleta, cubiertos y transporte</t>
  </si>
  <si>
    <t>ALIMENTOS Y BEBIDAS 19</t>
  </si>
  <si>
    <t>Entrega de plato fuerte para almuerzo o cena servido a la mesa compuesto por: Porción de carne (100 gr aproximadamente), porción de pollo (100 gr aproximadamente), porción de chorizo (50 gr aproximadamente), porción de morcilla (50 gr aproximadamente), acompañada de papa, plátano y guacamole, más bebida de aproximadamente 200 ml, incluye servicio a la mesa en restaurante o lugar elegido por el supervisor y menaje.</t>
  </si>
  <si>
    <t>ALIMENTOS Y BEBIDAS 20</t>
  </si>
  <si>
    <t>Entrega de plato fuerte convencional para almuerzo o cena servido a la mesa compuesto por: 1 proteína de aproximadamente 200 gr, 1 harina en porción de aproximadamente 100 gr, 1 guarnición de aproximadamente 100 gr y 1 bebida de aproximadamente 200 ml, Incluye servicio a la mesa en restaurante o lugar elegido por el supervisor y menaje.</t>
  </si>
  <si>
    <t>ALIMENTOS Y BEBIDAS 21</t>
  </si>
  <si>
    <t>Entrega de plato fuerte gourmet para almuerzo o cena servido a la mesa compuesto por: 2 proteínas de aproximadamente 200 gr, 1 harina en porción de aproximadamente 100 gr, 2 guarniciones de aproximadamente 100 gr y 1 bebida de aproximadamente 200 ml, Incluye servicio a la mesa en restaurante o lugar elegido por el supervisor y menaje.</t>
  </si>
  <si>
    <t>ALIMENTOS Y BEBIDAS 22</t>
  </si>
  <si>
    <t>Entrega de hamburguesa de aproximadamente 300 gr con carne, vegetales y queso, acompañada de porción de papas de 40 gr aproximadamente y bebida de 200 ml, incluye transporte y empaque individual</t>
  </si>
  <si>
    <t>ALIMENTOS Y BEBIDAS 23</t>
  </si>
  <si>
    <t>Entrega de perro caliente de aproximadamente 250 gr, con salchicha tipo americano, queso, papas y salsas más bebida de 200 ml, incluye transporte y empaque individual</t>
  </si>
  <si>
    <t>ALIMENTOS Y BEBIDAS 24</t>
  </si>
  <si>
    <t>Entrega de porción de pizza de aproximadamente 120 gr, incluye transporte y empaque individual</t>
  </si>
  <si>
    <t>ALIMENTOS Y BEBIDAS 25</t>
  </si>
  <si>
    <t>Entrega de almuerzo o cena grupal compuesto por: 1 pollo asado, frito o broaster de aproximadamente 1 kg, despresado, acompañado con papa salada y/o francesa (Porción de 250 gr aproximadamente), arepas (porción de aproximadamente 250 gr), plátano maduro asado de aproximadamente 150 gr y bebida gaseosa de 1.5 litros, con aderezos en sachet, incluye empaque desechable, servilletas, cubiertos y transporte.</t>
  </si>
  <si>
    <t>ALIMENTOS Y BEBIDAS 26</t>
  </si>
  <si>
    <t>Entrega de botella de agua potable o agua purificada apta para consumo humano, 300 ml aproximadamente, recipiente pet</t>
  </si>
  <si>
    <t>ALIMENTOS Y BEBIDAS 27</t>
  </si>
  <si>
    <t>Bebida personal (Jugo o gaseosa) de 200 ml aproximadamente</t>
  </si>
  <si>
    <t>ALIMENTOS Y BEBIDAS 28</t>
  </si>
  <si>
    <t>Vino (copa personal) servido en envase desechable</t>
  </si>
  <si>
    <t>ALIMENTOS Y BEBIDAS 29</t>
  </si>
  <si>
    <t>Vino (copa personal) servido en cristalería</t>
  </si>
  <si>
    <t>ALIMENTOS Y BEBIDAS 30</t>
  </si>
  <si>
    <t>Botella de vino tinto y/o blanco de 750 ml.</t>
  </si>
  <si>
    <t>ALIMENTOS Y BEBIDAS 31</t>
  </si>
  <si>
    <t>Torta o postre de sabor elegido por el supervisor (Porción individual de 125 gr aproximadamente) servido en envase desechable</t>
  </si>
  <si>
    <t>ALIMENTOS Y BEBIDAS 32</t>
  </si>
  <si>
    <t>ALIMENTOS Y BEBIDAS 33</t>
  </si>
  <si>
    <t>Torta de sabor y diseño elegido por el supervisor, forma cuadrada, o rectangular o redonda, para 20 personas, servido en platos desechables, incluye servicio de porcionado y servida</t>
  </si>
  <si>
    <t>ALIMENTOS Y BEBIDAS 34</t>
  </si>
  <si>
    <t>Torta de sabor y diseño elegido por el supervisor, forma cuadrada, o rectangular o redonda, para 30 personas, servido en platos desechables, incluye servicio de porcionado y servida</t>
  </si>
  <si>
    <t>ALIMENTOS Y BEBIDAS 35</t>
  </si>
  <si>
    <t>Torta de sabor y diseño elegido por el supervisor, forma cuadrada, o rectangular o redonda, para 50 personas, servido en platos desechables, incluye servicio de porcionado y servida</t>
  </si>
  <si>
    <t>ALIMENTOS Y BEBIDAS 36</t>
  </si>
  <si>
    <t>Torta de sabor y diseño elegido por el supervisor, forma cuadrada, o rectangular o redonda, para 100 personas, servido en platos desechables, incluye servicio de porcionado y servida</t>
  </si>
  <si>
    <t>Entrega de una unidad de helado de crema sabor a fresa o limón o mora o maracuyá u otra fruta, porción individual de 120 gramos aproximadamente</t>
  </si>
  <si>
    <t>Entrega de una unidad de helado de agua sabor a fresa o limón o mora o maracuyá u otra fruta, porción individual de 120 gramos aproximadamente</t>
  </si>
  <si>
    <t>Entrega de refrigerio compuesto por: una bebida de 200 ml aproximadamente en empaque Tetrapak o botella tipo pet, una fruta, un dulce y un comestible de 80 gr aproximadamente, que puede ser: pastel, mantecada, almojábana, sándwich, ponqué o pandeyuca, entregado en empaque individual, incluye transporte</t>
  </si>
  <si>
    <t>Entrega de refrigerio compuesto por: una bebida de 200 ml aproximadamente en empaque Tetrapak o botella tipo pet, una fruta, un dulce y un sándwich premium en pan árabe de 120 gr aproximadamente con doble porción de queso, jamón, salsa tártara y papas fritas (Porción de 40 gr aproximadamente), entregado en empaque individual, incluye transporte</t>
  </si>
  <si>
    <t>ALIMENTOS Y BEBIDAS 37</t>
  </si>
  <si>
    <t>Tabla con diversos pasabocas para cincuenta 50 personas, con jamones de diversas clases, y/o frutas y/o quesos, y/o empanadas y/o volovanes y/o mini pasteles de hojaldre y/o galletas y/o snacks de sal y dulce, incluye disposición organizada y decorativa sobre tabla de madera o bandeja o plato amplio y servilletas (3 a 4 porciones por persona, cada porción de aproximadamente 70 gr)</t>
  </si>
  <si>
    <t>ALIMENTOS Y BEBIDAS 38</t>
  </si>
  <si>
    <t>Tabla con diversos pasabocas para cien 100 personas, con jamones de diversas clases, y/o frutas y/o quesos, y/o empanadas y/o volovanes y/o mini pasteles de hojaldre y/o galletas y/o snacks de sal y dulce, incluye disposición organizada y decorativa sobre tabla de madera o bandeja o plato amplio y servilletas (3 a 4 porciones por persona, cada porción de aproximadamente 70 gr)</t>
  </si>
  <si>
    <t>ALIMENTOS Y BEBIDAS 39</t>
  </si>
  <si>
    <t>Tabla con diversos pasabocas para doscientas 200 personas, con jamones de diversas clases, y/o frutas y/o quesos, y/o empanadas y/o volovanes y/o mini pasteles de hojaldre y/o galletas y/o snacks de sal y dulce, incluye disposición organizada y decorativa sobre tabla de madera o bandeja o plato amplio y servilletas (3 a 4 porciones por persona, cada porción de aproximadamente 70 gr)</t>
  </si>
  <si>
    <t>ALIMENTOS Y BEBIDAS 40</t>
  </si>
  <si>
    <t>Tabla con diversos pasabocas para quinientas 500 personas, con jamones de diversas clases, y/o frutas y/o quesos, y/o empanadas y/o volovanes y/o mini pasteles de hojaldre y/o galletas y/o snacks de sal y dulce, incluye disposición organizada y decorativa sobre tabla de madera o bandeja o plato amplio y servilletas (3 a 4 porciones por persona, cada porción de aproximadamente 70 gr)</t>
  </si>
  <si>
    <t>ALIMENTOS Y BEBIDAS 41</t>
  </si>
  <si>
    <t>Tabla con diversos pasabocas para mil 1000 personas, con jamones de diversas clases, y/o frutas y/o quesos, y/o empanadas y/o volovanes y/o mini pasteles de hojaldre y/o galletas y/o snacks de sal y dulce, incluye disposición organizada y decorativa sobre tabla de madera o bandeja o plato amplio y servilletas (3 a 4 porciones por persona, cada porción de aproximadamente 70 gr)</t>
  </si>
  <si>
    <r>
      <t>Servicio de alquiler Televisor LCD de mínimo 55" pulgadas, Resolución: 4K Ultra HD (3840 x 2160</t>
    </r>
    <r>
      <rPr>
        <sz val="14"/>
        <color theme="1"/>
        <rFont val="Arial Narrow"/>
        <family val="2"/>
      </rPr>
      <t xml:space="preserve">), con estructura (Valor global por un </t>
    </r>
    <r>
      <rPr>
        <sz val="14"/>
        <color rgb="FF000000"/>
        <rFont val="Arial Narrow"/>
        <family val="2"/>
      </rPr>
      <t>día)</t>
    </r>
  </si>
  <si>
    <r>
      <t>Instalación de puente estructural certificado en aluminio de 12 mts de largo * 6 mts de alto para colgado de luces, sonido, pantallas o decoración. in</t>
    </r>
    <r>
      <rPr>
        <sz val="14"/>
        <rFont val="Arial Narrow"/>
        <family val="2"/>
      </rPr>
      <t>cluido</t>
    </r>
    <r>
      <rPr>
        <sz val="14"/>
        <color rgb="FF000000"/>
        <rFont val="Arial Narrow"/>
        <family val="2"/>
      </rPr>
      <t xml:space="preserve"> transporte, instalación y operación. (Valor global por jornada)</t>
    </r>
  </si>
  <si>
    <t>ANALISIS DEL MERCADO POR PROMEDIOS</t>
  </si>
  <si>
    <t>CAP ALIADOS SAS</t>
  </si>
  <si>
    <t>FUNDACION WR TEJIDO SOCIAL</t>
  </si>
  <si>
    <t>SINAPSIS3D S.A.S</t>
  </si>
  <si>
    <t>VALOR PROMEDIO POR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</si>
</sst>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 Narrow"/>
      <family val="2"/>
    </font>
    <font>
      <b/>
      <sz val="14"/>
      <color theme="1"/>
      <name val="Arial Narrow"/>
      <family val="2"/>
    </font>
    <font>
      <b/>
      <sz val="14"/>
      <name val="Arial"/>
      <family val="2"/>
    </font>
    <font>
      <sz val="14"/>
      <color rgb="FF000000"/>
      <name val="Arial Narrow"/>
      <family val="2"/>
    </font>
    <font>
      <sz val="14"/>
      <color theme="1"/>
      <name val="Arial Narrow"/>
      <family val="2"/>
    </font>
    <font>
      <sz val="14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A6C9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44" fontId="3" fillId="0" borderId="0" xfId="3" applyFont="1" applyAlignment="1">
      <alignment horizontal="center"/>
    </xf>
    <xf numFmtId="44" fontId="3" fillId="0" borderId="0" xfId="3" applyFont="1"/>
    <xf numFmtId="44" fontId="3" fillId="0" borderId="0" xfId="3" applyFont="1" applyBorder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4" fontId="7" fillId="2" borderId="11" xfId="3" applyFont="1" applyFill="1" applyBorder="1" applyAlignment="1">
      <alignment horizontal="center" vertical="center" wrapText="1"/>
    </xf>
    <xf numFmtId="44" fontId="7" fillId="2" borderId="5" xfId="3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/>
    </xf>
    <xf numFmtId="9" fontId="3" fillId="0" borderId="5" xfId="3" applyNumberFormat="1" applyFont="1" applyBorder="1" applyAlignment="1">
      <alignment horizontal="center" vertical="center"/>
    </xf>
    <xf numFmtId="164" fontId="3" fillId="0" borderId="5" xfId="3" applyNumberFormat="1" applyFont="1" applyBorder="1" applyAlignment="1">
      <alignment horizontal="center" vertical="center"/>
    </xf>
    <xf numFmtId="44" fontId="7" fillId="2" borderId="12" xfId="3" applyFont="1" applyFill="1" applyBorder="1" applyAlignment="1">
      <alignment horizontal="center" vertical="center" wrapText="1"/>
    </xf>
    <xf numFmtId="44" fontId="7" fillId="2" borderId="13" xfId="3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6" fillId="2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4" fillId="6" borderId="14" xfId="3" applyFont="1" applyFill="1" applyBorder="1" applyAlignment="1">
      <alignment horizontal="center" wrapText="1"/>
    </xf>
    <xf numFmtId="44" fontId="4" fillId="6" borderId="15" xfId="3" applyFont="1" applyFill="1" applyBorder="1" applyAlignment="1">
      <alignment horizontal="center" wrapText="1"/>
    </xf>
    <xf numFmtId="44" fontId="4" fillId="6" borderId="16" xfId="3" applyFont="1" applyFill="1" applyBorder="1" applyAlignment="1">
      <alignment horizontal="center" wrapText="1"/>
    </xf>
    <xf numFmtId="44" fontId="4" fillId="5" borderId="14" xfId="3" applyFont="1" applyFill="1" applyBorder="1" applyAlignment="1">
      <alignment horizontal="center" wrapText="1"/>
    </xf>
    <xf numFmtId="44" fontId="4" fillId="5" borderId="15" xfId="3" applyFont="1" applyFill="1" applyBorder="1" applyAlignment="1">
      <alignment horizontal="center" wrapText="1"/>
    </xf>
    <xf numFmtId="44" fontId="4" fillId="5" borderId="16" xfId="3" applyFont="1" applyFill="1" applyBorder="1" applyAlignment="1">
      <alignment horizontal="center" wrapText="1"/>
    </xf>
    <xf numFmtId="44" fontId="4" fillId="7" borderId="14" xfId="3" applyFont="1" applyFill="1" applyBorder="1" applyAlignment="1">
      <alignment horizontal="center" wrapText="1"/>
    </xf>
    <xf numFmtId="44" fontId="4" fillId="7" borderId="15" xfId="3" applyFont="1" applyFill="1" applyBorder="1" applyAlignment="1">
      <alignment horizontal="center" wrapText="1"/>
    </xf>
    <xf numFmtId="44" fontId="4" fillId="7" borderId="16" xfId="3" applyFont="1" applyFill="1" applyBorder="1" applyAlignment="1">
      <alignment horizont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4">
    <cellStyle name="Moneda" xfId="3" builtinId="4"/>
    <cellStyle name="Normal" xfId="0" builtinId="0"/>
    <cellStyle name="Normal 10" xfId="2" xr:uid="{00000000-0005-0000-0000-000002000000}"/>
    <cellStyle name="Normal 28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266871</xdr:colOff>
      <xdr:row>1</xdr:row>
      <xdr:rowOff>31852</xdr:rowOff>
    </xdr:from>
    <xdr:to>
      <xdr:col>9</xdr:col>
      <xdr:colOff>70757</xdr:colOff>
      <xdr:row>6</xdr:row>
      <xdr:rowOff>13607</xdr:rowOff>
    </xdr:to>
    <xdr:pic>
      <xdr:nvPicPr>
        <xdr:cNvPr id="2" name="Imagen 1" descr="Patrón de fondo&#10;&#10;El contenido generado por IA puede ser incorrecto.">
          <a:extLst>
            <a:ext uri="{FF2B5EF4-FFF2-40B4-BE49-F238E27FC236}">
              <a16:creationId xmlns:a16="http://schemas.microsoft.com/office/drawing/2014/main" id="{41CFCFAC-B3CC-2401-D4F4-2AA13A6015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73" r="80957" b="90141"/>
        <a:stretch>
          <a:fillRect/>
        </a:stretch>
      </xdr:blipFill>
      <xdr:spPr bwMode="auto">
        <a:xfrm>
          <a:off x="19276050" y="263173"/>
          <a:ext cx="1434022" cy="113836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6"/>
  <sheetViews>
    <sheetView showGridLines="0" tabSelected="1" topLeftCell="D1" zoomScale="50" zoomScaleNormal="50" zoomScaleSheetLayoutView="90" workbookViewId="0">
      <selection activeCell="U12" sqref="U12"/>
    </sheetView>
  </sheetViews>
  <sheetFormatPr baseColWidth="10" defaultColWidth="11.44140625" defaultRowHeight="17.399999999999999" x14ac:dyDescent="0.3"/>
  <cols>
    <col min="1" max="1" width="10.109375" style="1" customWidth="1"/>
    <col min="2" max="2" width="29.33203125" style="1" customWidth="1"/>
    <col min="3" max="3" width="137" style="1" bestFit="1" customWidth="1"/>
    <col min="4" max="4" width="19" style="2" bestFit="1" customWidth="1"/>
    <col min="5" max="5" width="19.88671875" style="1" bestFit="1" customWidth="1"/>
    <col min="6" max="6" width="22.6640625" style="3" customWidth="1"/>
    <col min="7" max="7" width="13.88671875" style="4" customWidth="1"/>
    <col min="8" max="8" width="23.6640625" style="4" customWidth="1"/>
    <col min="9" max="9" width="24.44140625" style="5" customWidth="1"/>
    <col min="10" max="10" width="24.44140625" style="1" customWidth="1"/>
    <col min="11" max="11" width="12" style="1" customWidth="1"/>
    <col min="12" max="12" width="25.5546875" style="1" customWidth="1"/>
    <col min="13" max="13" width="23.88671875" style="1" customWidth="1"/>
    <col min="14" max="14" width="24.44140625" style="1" customWidth="1"/>
    <col min="15" max="15" width="11.33203125" style="1" customWidth="1"/>
    <col min="16" max="16" width="25.5546875" style="1" customWidth="1"/>
    <col min="17" max="17" width="24.44140625" style="1" customWidth="1"/>
    <col min="18" max="18" width="24.44140625" style="1" bestFit="1" customWidth="1"/>
    <col min="19" max="19" width="11.33203125" style="1" bestFit="1" customWidth="1"/>
    <col min="20" max="20" width="25.5546875" style="1" bestFit="1" customWidth="1"/>
    <col min="21" max="21" width="22.109375" style="1" bestFit="1" customWidth="1"/>
    <col min="22" max="16384" width="11.44140625" style="1"/>
  </cols>
  <sheetData>
    <row r="1" spans="1:21" x14ac:dyDescent="0.3">
      <c r="C1" s="40"/>
      <c r="D1" s="40"/>
      <c r="E1" s="40"/>
      <c r="F1" s="40"/>
      <c r="G1" s="40"/>
      <c r="H1" s="40"/>
      <c r="I1" s="40"/>
    </row>
    <row r="2" spans="1:21" x14ac:dyDescent="0.3">
      <c r="C2" s="41" t="s">
        <v>306</v>
      </c>
      <c r="D2" s="42"/>
      <c r="E2" s="42"/>
      <c r="F2" s="42"/>
      <c r="G2" s="42"/>
      <c r="H2" s="42"/>
      <c r="I2" s="43"/>
    </row>
    <row r="3" spans="1:21" x14ac:dyDescent="0.3">
      <c r="C3" s="44"/>
      <c r="D3" s="45"/>
      <c r="E3" s="45"/>
      <c r="F3" s="45"/>
      <c r="G3" s="45"/>
      <c r="H3" s="45"/>
      <c r="I3" s="46"/>
    </row>
    <row r="4" spans="1:21" x14ac:dyDescent="0.3">
      <c r="C4" s="44"/>
      <c r="D4" s="45"/>
      <c r="E4" s="45"/>
      <c r="F4" s="45"/>
      <c r="G4" s="45"/>
      <c r="H4" s="45"/>
      <c r="I4" s="46"/>
    </row>
    <row r="5" spans="1:21" x14ac:dyDescent="0.3">
      <c r="C5" s="44"/>
      <c r="D5" s="45"/>
      <c r="E5" s="45"/>
      <c r="F5" s="45"/>
      <c r="G5" s="45"/>
      <c r="H5" s="45"/>
      <c r="I5" s="46"/>
    </row>
    <row r="6" spans="1:21" x14ac:dyDescent="0.3">
      <c r="C6" s="47"/>
      <c r="D6" s="48"/>
      <c r="E6" s="48"/>
      <c r="F6" s="48"/>
      <c r="G6" s="48"/>
      <c r="H6" s="48"/>
      <c r="I6" s="49"/>
    </row>
    <row r="8" spans="1:21" ht="22.5" customHeight="1" thickBot="1" x14ac:dyDescent="0.35"/>
    <row r="9" spans="1:21" ht="18" thickBot="1" x14ac:dyDescent="0.35">
      <c r="D9" s="6"/>
      <c r="E9" s="7"/>
      <c r="F9" s="33" t="s">
        <v>307</v>
      </c>
      <c r="G9" s="34"/>
      <c r="H9" s="34"/>
      <c r="I9" s="35"/>
      <c r="J9" s="30" t="s">
        <v>308</v>
      </c>
      <c r="K9" s="31"/>
      <c r="L9" s="31"/>
      <c r="M9" s="32"/>
      <c r="N9" s="33" t="s">
        <v>309</v>
      </c>
      <c r="O9" s="34"/>
      <c r="P9" s="34"/>
      <c r="Q9" s="35"/>
      <c r="R9" s="36" t="s">
        <v>310</v>
      </c>
      <c r="S9" s="37"/>
      <c r="T9" s="37"/>
      <c r="U9" s="38"/>
    </row>
    <row r="10" spans="1:21" s="29" customFormat="1" ht="69.599999999999994" x14ac:dyDescent="0.3">
      <c r="A10" s="8" t="s">
        <v>0</v>
      </c>
      <c r="B10" s="8" t="s">
        <v>8</v>
      </c>
      <c r="C10" s="8" t="s">
        <v>9</v>
      </c>
      <c r="D10" s="9" t="s">
        <v>5</v>
      </c>
      <c r="E10" s="28" t="s">
        <v>1</v>
      </c>
      <c r="F10" s="25" t="s">
        <v>6</v>
      </c>
      <c r="G10" s="25" t="s">
        <v>2</v>
      </c>
      <c r="H10" s="26" t="s">
        <v>3</v>
      </c>
      <c r="I10" s="26" t="s">
        <v>4</v>
      </c>
      <c r="J10" s="10" t="s">
        <v>6</v>
      </c>
      <c r="K10" s="10" t="s">
        <v>2</v>
      </c>
      <c r="L10" s="11" t="s">
        <v>3</v>
      </c>
      <c r="M10" s="11" t="s">
        <v>4</v>
      </c>
      <c r="N10" s="10" t="s">
        <v>6</v>
      </c>
      <c r="O10" s="10" t="s">
        <v>2</v>
      </c>
      <c r="P10" s="11" t="s">
        <v>3</v>
      </c>
      <c r="Q10" s="11" t="s">
        <v>4</v>
      </c>
      <c r="R10" s="10" t="s">
        <v>6</v>
      </c>
      <c r="S10" s="10" t="s">
        <v>2</v>
      </c>
      <c r="T10" s="11" t="s">
        <v>3</v>
      </c>
      <c r="U10" s="11" t="s">
        <v>4</v>
      </c>
    </row>
    <row r="11" spans="1:21" ht="72" x14ac:dyDescent="0.3">
      <c r="A11" s="12">
        <v>1</v>
      </c>
      <c r="B11" s="13" t="s">
        <v>10</v>
      </c>
      <c r="C11" s="14" t="s">
        <v>11</v>
      </c>
      <c r="D11" s="15">
        <v>1</v>
      </c>
      <c r="E11" s="16" t="s">
        <v>12</v>
      </c>
      <c r="F11" s="24">
        <v>2340300</v>
      </c>
      <c r="G11" s="23">
        <v>0.19</v>
      </c>
      <c r="H11" s="24">
        <f>+(F11*G11)+F11</f>
        <v>2784957</v>
      </c>
      <c r="I11" s="24">
        <f>+H11*D11</f>
        <v>2784957</v>
      </c>
      <c r="J11" s="24">
        <v>2204900</v>
      </c>
      <c r="K11" s="23">
        <v>0.19</v>
      </c>
      <c r="L11" s="24">
        <f>+(J11*K11)+J11</f>
        <v>2623831</v>
      </c>
      <c r="M11" s="24">
        <f>+L11*D11</f>
        <v>2623831</v>
      </c>
      <c r="N11" s="24">
        <v>2298000</v>
      </c>
      <c r="O11" s="23">
        <v>0.19</v>
      </c>
      <c r="P11" s="24">
        <f>+(N11*O11)+N11</f>
        <v>2734620</v>
      </c>
      <c r="Q11" s="24">
        <f>+P11*D11</f>
        <v>2734620</v>
      </c>
      <c r="R11" s="24">
        <f>+(F11+J11+N11)/3</f>
        <v>2281066.6666666665</v>
      </c>
      <c r="S11" s="23">
        <v>0.19</v>
      </c>
      <c r="T11" s="24">
        <f>+(R11*S11)+R11</f>
        <v>2714469.333333333</v>
      </c>
      <c r="U11" s="24">
        <f>+T11*D11</f>
        <v>2714469.333333333</v>
      </c>
    </row>
    <row r="12" spans="1:21" ht="126" x14ac:dyDescent="0.3">
      <c r="A12" s="12">
        <v>2</v>
      </c>
      <c r="B12" s="12" t="s">
        <v>13</v>
      </c>
      <c r="C12" s="14" t="s">
        <v>14</v>
      </c>
      <c r="D12" s="15">
        <v>1</v>
      </c>
      <c r="E12" s="16" t="s">
        <v>12</v>
      </c>
      <c r="F12" s="24">
        <v>5029100</v>
      </c>
      <c r="G12" s="23">
        <v>0.19</v>
      </c>
      <c r="H12" s="24">
        <f t="shared" ref="H12:H75" si="0">+(F12*G12)+F12</f>
        <v>5984629</v>
      </c>
      <c r="I12" s="24">
        <f t="shared" ref="I12:I75" si="1">+H12*D12</f>
        <v>5984629</v>
      </c>
      <c r="J12" s="24">
        <v>4769600</v>
      </c>
      <c r="K12" s="23">
        <v>0.19</v>
      </c>
      <c r="L12" s="24">
        <f t="shared" ref="L12:L75" si="2">+(J12*K12)+J12</f>
        <v>5675824</v>
      </c>
      <c r="M12" s="24">
        <f t="shared" ref="M12:M75" si="3">+L12*D12</f>
        <v>5675824</v>
      </c>
      <c r="N12" s="24">
        <v>4913100</v>
      </c>
      <c r="O12" s="23">
        <v>0.19</v>
      </c>
      <c r="P12" s="24">
        <f t="shared" ref="P12:P75" si="4">+(N12*O12)+N12</f>
        <v>5846589</v>
      </c>
      <c r="Q12" s="24">
        <f t="shared" ref="Q12:Q75" si="5">+P12*D12</f>
        <v>5846589</v>
      </c>
      <c r="R12" s="24">
        <f t="shared" ref="R12:R75" si="6">+(F12+J12+N12)/3</f>
        <v>4903933.333333333</v>
      </c>
      <c r="S12" s="23">
        <v>0.19</v>
      </c>
      <c r="T12" s="24">
        <f t="shared" ref="T12:T75" si="7">+(R12*S12)+R12</f>
        <v>5835680.666666666</v>
      </c>
      <c r="U12" s="24">
        <f t="shared" ref="U12:U75" si="8">+T12*D12</f>
        <v>5835680.666666666</v>
      </c>
    </row>
    <row r="13" spans="1:21" ht="126" x14ac:dyDescent="0.3">
      <c r="A13" s="12">
        <v>3</v>
      </c>
      <c r="B13" s="12" t="s">
        <v>15</v>
      </c>
      <c r="C13" s="14" t="s">
        <v>16</v>
      </c>
      <c r="D13" s="15">
        <v>1</v>
      </c>
      <c r="E13" s="16" t="s">
        <v>12</v>
      </c>
      <c r="F13" s="24">
        <v>9184500</v>
      </c>
      <c r="G13" s="23">
        <v>0.19</v>
      </c>
      <c r="H13" s="24">
        <f t="shared" si="0"/>
        <v>10929555</v>
      </c>
      <c r="I13" s="24">
        <f t="shared" si="1"/>
        <v>10929555</v>
      </c>
      <c r="J13" s="24">
        <v>8802500</v>
      </c>
      <c r="K13" s="23">
        <v>0.19</v>
      </c>
      <c r="L13" s="24">
        <f t="shared" si="2"/>
        <v>10474975</v>
      </c>
      <c r="M13" s="24">
        <f t="shared" si="3"/>
        <v>10474975</v>
      </c>
      <c r="N13" s="24">
        <v>8889600</v>
      </c>
      <c r="O13" s="23">
        <v>0.19</v>
      </c>
      <c r="P13" s="24">
        <f t="shared" si="4"/>
        <v>10578624</v>
      </c>
      <c r="Q13" s="24">
        <f t="shared" si="5"/>
        <v>10578624</v>
      </c>
      <c r="R13" s="24">
        <f t="shared" si="6"/>
        <v>8958866.666666666</v>
      </c>
      <c r="S13" s="23">
        <v>0.19</v>
      </c>
      <c r="T13" s="24">
        <f t="shared" si="7"/>
        <v>10661051.333333332</v>
      </c>
      <c r="U13" s="24">
        <f t="shared" si="8"/>
        <v>10661051.333333332</v>
      </c>
    </row>
    <row r="14" spans="1:21" ht="126" x14ac:dyDescent="0.3">
      <c r="A14" s="12">
        <v>4</v>
      </c>
      <c r="B14" s="12" t="s">
        <v>17</v>
      </c>
      <c r="C14" s="14" t="s">
        <v>18</v>
      </c>
      <c r="D14" s="15">
        <v>1</v>
      </c>
      <c r="E14" s="16" t="s">
        <v>12</v>
      </c>
      <c r="F14" s="24">
        <v>13205500</v>
      </c>
      <c r="G14" s="23">
        <v>0.19</v>
      </c>
      <c r="H14" s="24">
        <f t="shared" si="0"/>
        <v>15714545</v>
      </c>
      <c r="I14" s="24">
        <f t="shared" si="1"/>
        <v>15714545</v>
      </c>
      <c r="J14" s="24">
        <v>12967100</v>
      </c>
      <c r="K14" s="23">
        <v>0.19</v>
      </c>
      <c r="L14" s="24">
        <f t="shared" si="2"/>
        <v>15430849</v>
      </c>
      <c r="M14" s="24">
        <f t="shared" si="3"/>
        <v>15430849</v>
      </c>
      <c r="N14" s="24">
        <v>13649900</v>
      </c>
      <c r="O14" s="23">
        <v>0.19</v>
      </c>
      <c r="P14" s="24">
        <f t="shared" si="4"/>
        <v>16243381</v>
      </c>
      <c r="Q14" s="24">
        <f t="shared" si="5"/>
        <v>16243381</v>
      </c>
      <c r="R14" s="24">
        <f t="shared" si="6"/>
        <v>13274166.666666666</v>
      </c>
      <c r="S14" s="23">
        <v>0.19</v>
      </c>
      <c r="T14" s="24">
        <f t="shared" si="7"/>
        <v>15796258.333333332</v>
      </c>
      <c r="U14" s="24">
        <f t="shared" si="8"/>
        <v>15796258.333333332</v>
      </c>
    </row>
    <row r="15" spans="1:21" ht="36" x14ac:dyDescent="0.3">
      <c r="A15" s="12">
        <v>5</v>
      </c>
      <c r="B15" s="12" t="s">
        <v>19</v>
      </c>
      <c r="C15" s="14" t="s">
        <v>20</v>
      </c>
      <c r="D15" s="15">
        <v>1</v>
      </c>
      <c r="E15" s="16" t="s">
        <v>12</v>
      </c>
      <c r="F15" s="24">
        <v>2181700</v>
      </c>
      <c r="G15" s="23">
        <v>0.19</v>
      </c>
      <c r="H15" s="24">
        <f t="shared" si="0"/>
        <v>2596223</v>
      </c>
      <c r="I15" s="24">
        <f t="shared" si="1"/>
        <v>2596223</v>
      </c>
      <c r="J15" s="24">
        <v>2021300</v>
      </c>
      <c r="K15" s="23">
        <v>0.19</v>
      </c>
      <c r="L15" s="24">
        <f t="shared" si="2"/>
        <v>2405347</v>
      </c>
      <c r="M15" s="24">
        <f t="shared" si="3"/>
        <v>2405347</v>
      </c>
      <c r="N15" s="24">
        <v>2123900</v>
      </c>
      <c r="O15" s="23">
        <v>0.19</v>
      </c>
      <c r="P15" s="24">
        <f t="shared" si="4"/>
        <v>2527441</v>
      </c>
      <c r="Q15" s="24">
        <f t="shared" si="5"/>
        <v>2527441</v>
      </c>
      <c r="R15" s="24">
        <f t="shared" si="6"/>
        <v>2108966.6666666665</v>
      </c>
      <c r="S15" s="23">
        <v>0.19</v>
      </c>
      <c r="T15" s="24">
        <f t="shared" si="7"/>
        <v>2509670.333333333</v>
      </c>
      <c r="U15" s="24">
        <f t="shared" si="8"/>
        <v>2509670.333333333</v>
      </c>
    </row>
    <row r="16" spans="1:21" ht="36" x14ac:dyDescent="0.3">
      <c r="A16" s="12">
        <v>6</v>
      </c>
      <c r="B16" s="12" t="s">
        <v>21</v>
      </c>
      <c r="C16" s="14" t="s">
        <v>22</v>
      </c>
      <c r="D16" s="15">
        <v>1</v>
      </c>
      <c r="E16" s="16" t="s">
        <v>12</v>
      </c>
      <c r="F16" s="24">
        <v>3438600</v>
      </c>
      <c r="G16" s="23">
        <v>0.19</v>
      </c>
      <c r="H16" s="24">
        <f t="shared" si="0"/>
        <v>4091934</v>
      </c>
      <c r="I16" s="24">
        <f t="shared" si="1"/>
        <v>4091934</v>
      </c>
      <c r="J16" s="24">
        <v>3474900</v>
      </c>
      <c r="K16" s="23">
        <v>0.19</v>
      </c>
      <c r="L16" s="24">
        <f t="shared" si="2"/>
        <v>4135131</v>
      </c>
      <c r="M16" s="24">
        <f t="shared" si="3"/>
        <v>4135131</v>
      </c>
      <c r="N16" s="24">
        <v>3422200</v>
      </c>
      <c r="O16" s="23">
        <v>0.19</v>
      </c>
      <c r="P16" s="24">
        <f t="shared" si="4"/>
        <v>4072418</v>
      </c>
      <c r="Q16" s="24">
        <f t="shared" si="5"/>
        <v>4072418</v>
      </c>
      <c r="R16" s="24">
        <f t="shared" si="6"/>
        <v>3445233.3333333335</v>
      </c>
      <c r="S16" s="23">
        <v>0.19</v>
      </c>
      <c r="T16" s="24">
        <f t="shared" si="7"/>
        <v>4099827.666666667</v>
      </c>
      <c r="U16" s="24">
        <f t="shared" si="8"/>
        <v>4099827.666666667</v>
      </c>
    </row>
    <row r="17" spans="1:21" ht="36" x14ac:dyDescent="0.3">
      <c r="A17" s="12">
        <v>7</v>
      </c>
      <c r="B17" s="12" t="s">
        <v>23</v>
      </c>
      <c r="C17" s="17" t="s">
        <v>24</v>
      </c>
      <c r="D17" s="15">
        <v>1</v>
      </c>
      <c r="E17" s="16" t="s">
        <v>12</v>
      </c>
      <c r="F17" s="24">
        <v>4618600</v>
      </c>
      <c r="G17" s="23">
        <v>0.19</v>
      </c>
      <c r="H17" s="24">
        <f t="shared" si="0"/>
        <v>5496134</v>
      </c>
      <c r="I17" s="24">
        <f t="shared" si="1"/>
        <v>5496134</v>
      </c>
      <c r="J17" s="24">
        <v>4815400</v>
      </c>
      <c r="K17" s="23">
        <v>0.19</v>
      </c>
      <c r="L17" s="24">
        <f t="shared" si="2"/>
        <v>5730326</v>
      </c>
      <c r="M17" s="24">
        <f t="shared" si="3"/>
        <v>5730326</v>
      </c>
      <c r="N17" s="24">
        <v>5002000</v>
      </c>
      <c r="O17" s="23">
        <v>0.19</v>
      </c>
      <c r="P17" s="24">
        <f t="shared" si="4"/>
        <v>5952380</v>
      </c>
      <c r="Q17" s="24">
        <f t="shared" si="5"/>
        <v>5952380</v>
      </c>
      <c r="R17" s="24">
        <f t="shared" si="6"/>
        <v>4812000</v>
      </c>
      <c r="S17" s="23">
        <v>0.19</v>
      </c>
      <c r="T17" s="24">
        <f t="shared" si="7"/>
        <v>5726280</v>
      </c>
      <c r="U17" s="24">
        <f t="shared" si="8"/>
        <v>5726280</v>
      </c>
    </row>
    <row r="18" spans="1:21" ht="18" x14ac:dyDescent="0.3">
      <c r="A18" s="12">
        <v>8</v>
      </c>
      <c r="B18" s="12" t="s">
        <v>25</v>
      </c>
      <c r="C18" s="14" t="s">
        <v>26</v>
      </c>
      <c r="D18" s="15">
        <v>1</v>
      </c>
      <c r="E18" s="16" t="s">
        <v>12</v>
      </c>
      <c r="F18" s="24">
        <v>492400</v>
      </c>
      <c r="G18" s="23">
        <v>0.19</v>
      </c>
      <c r="H18" s="24">
        <f t="shared" si="0"/>
        <v>585956</v>
      </c>
      <c r="I18" s="24">
        <f t="shared" si="1"/>
        <v>585956</v>
      </c>
      <c r="J18" s="24">
        <v>464700</v>
      </c>
      <c r="K18" s="23">
        <v>0.19</v>
      </c>
      <c r="L18" s="24">
        <f t="shared" si="2"/>
        <v>552993</v>
      </c>
      <c r="M18" s="24">
        <f t="shared" si="3"/>
        <v>552993</v>
      </c>
      <c r="N18" s="24">
        <v>484500</v>
      </c>
      <c r="O18" s="23">
        <v>0.19</v>
      </c>
      <c r="P18" s="24">
        <f t="shared" si="4"/>
        <v>576555</v>
      </c>
      <c r="Q18" s="24">
        <f t="shared" si="5"/>
        <v>576555</v>
      </c>
      <c r="R18" s="24">
        <f t="shared" si="6"/>
        <v>480533.33333333331</v>
      </c>
      <c r="S18" s="23">
        <v>0.19</v>
      </c>
      <c r="T18" s="24">
        <f t="shared" si="7"/>
        <v>571834.66666666663</v>
      </c>
      <c r="U18" s="24">
        <f t="shared" si="8"/>
        <v>571834.66666666663</v>
      </c>
    </row>
    <row r="19" spans="1:21" ht="36" x14ac:dyDescent="0.3">
      <c r="A19" s="12">
        <v>9</v>
      </c>
      <c r="B19" s="12" t="s">
        <v>27</v>
      </c>
      <c r="C19" s="14" t="s">
        <v>28</v>
      </c>
      <c r="D19" s="15">
        <v>1</v>
      </c>
      <c r="E19" s="16" t="s">
        <v>12</v>
      </c>
      <c r="F19" s="24">
        <v>5709500</v>
      </c>
      <c r="G19" s="23">
        <v>0.19</v>
      </c>
      <c r="H19" s="24">
        <f t="shared" si="0"/>
        <v>6794305</v>
      </c>
      <c r="I19" s="24">
        <f t="shared" si="1"/>
        <v>6794305</v>
      </c>
      <c r="J19" s="24">
        <v>5665500</v>
      </c>
      <c r="K19" s="23">
        <v>0.19</v>
      </c>
      <c r="L19" s="24">
        <f t="shared" si="2"/>
        <v>6741945</v>
      </c>
      <c r="M19" s="24">
        <f t="shared" si="3"/>
        <v>6741945</v>
      </c>
      <c r="N19" s="24">
        <v>5870500</v>
      </c>
      <c r="O19" s="23">
        <v>0.19</v>
      </c>
      <c r="P19" s="24">
        <f t="shared" si="4"/>
        <v>6985895</v>
      </c>
      <c r="Q19" s="24">
        <f t="shared" si="5"/>
        <v>6985895</v>
      </c>
      <c r="R19" s="24">
        <f t="shared" si="6"/>
        <v>5748500</v>
      </c>
      <c r="S19" s="23">
        <v>0.19</v>
      </c>
      <c r="T19" s="24">
        <f t="shared" si="7"/>
        <v>6840715</v>
      </c>
      <c r="U19" s="24">
        <f t="shared" si="8"/>
        <v>6840715</v>
      </c>
    </row>
    <row r="20" spans="1:21" ht="18" x14ac:dyDescent="0.3">
      <c r="A20" s="12">
        <v>10</v>
      </c>
      <c r="B20" s="12" t="s">
        <v>29</v>
      </c>
      <c r="C20" s="14" t="s">
        <v>30</v>
      </c>
      <c r="D20" s="15">
        <v>1</v>
      </c>
      <c r="E20" s="16" t="s">
        <v>12</v>
      </c>
      <c r="F20" s="24">
        <v>80800</v>
      </c>
      <c r="G20" s="23">
        <v>0.19</v>
      </c>
      <c r="H20" s="24">
        <f t="shared" si="0"/>
        <v>96152</v>
      </c>
      <c r="I20" s="24">
        <f t="shared" si="1"/>
        <v>96152</v>
      </c>
      <c r="J20" s="24">
        <v>82400</v>
      </c>
      <c r="K20" s="23">
        <v>0.19</v>
      </c>
      <c r="L20" s="24">
        <f t="shared" si="2"/>
        <v>98056</v>
      </c>
      <c r="M20" s="24">
        <f t="shared" si="3"/>
        <v>98056</v>
      </c>
      <c r="N20" s="24">
        <v>81600</v>
      </c>
      <c r="O20" s="23">
        <v>0.19</v>
      </c>
      <c r="P20" s="24">
        <f t="shared" si="4"/>
        <v>97104</v>
      </c>
      <c r="Q20" s="24">
        <f t="shared" si="5"/>
        <v>97104</v>
      </c>
      <c r="R20" s="24">
        <f t="shared" si="6"/>
        <v>81600</v>
      </c>
      <c r="S20" s="23">
        <v>0.19</v>
      </c>
      <c r="T20" s="24">
        <f t="shared" si="7"/>
        <v>97104</v>
      </c>
      <c r="U20" s="24">
        <f t="shared" si="8"/>
        <v>97104</v>
      </c>
    </row>
    <row r="21" spans="1:21" ht="36" x14ac:dyDescent="0.3">
      <c r="A21" s="12">
        <v>11</v>
      </c>
      <c r="B21" s="12" t="s">
        <v>31</v>
      </c>
      <c r="C21" s="14" t="s">
        <v>32</v>
      </c>
      <c r="D21" s="15">
        <v>1</v>
      </c>
      <c r="E21" s="16" t="s">
        <v>12</v>
      </c>
      <c r="F21" s="24">
        <v>2821800</v>
      </c>
      <c r="G21" s="23">
        <v>0.19</v>
      </c>
      <c r="H21" s="24">
        <f t="shared" si="0"/>
        <v>3357942</v>
      </c>
      <c r="I21" s="24">
        <f t="shared" si="1"/>
        <v>3357942</v>
      </c>
      <c r="J21" s="24">
        <v>2867100</v>
      </c>
      <c r="K21" s="23">
        <v>0.19</v>
      </c>
      <c r="L21" s="24">
        <f t="shared" si="2"/>
        <v>3411849</v>
      </c>
      <c r="M21" s="24">
        <f t="shared" si="3"/>
        <v>3411849</v>
      </c>
      <c r="N21" s="24">
        <v>2905300</v>
      </c>
      <c r="O21" s="23">
        <v>0.19</v>
      </c>
      <c r="P21" s="24">
        <f t="shared" si="4"/>
        <v>3457307</v>
      </c>
      <c r="Q21" s="24">
        <f t="shared" si="5"/>
        <v>3457307</v>
      </c>
      <c r="R21" s="24">
        <f t="shared" si="6"/>
        <v>2864733.3333333335</v>
      </c>
      <c r="S21" s="23">
        <v>0.19</v>
      </c>
      <c r="T21" s="24">
        <f t="shared" si="7"/>
        <v>3409032.666666667</v>
      </c>
      <c r="U21" s="24">
        <f t="shared" si="8"/>
        <v>3409032.666666667</v>
      </c>
    </row>
    <row r="22" spans="1:21" ht="54" x14ac:dyDescent="0.3">
      <c r="A22" s="12">
        <v>12</v>
      </c>
      <c r="B22" s="12" t="s">
        <v>33</v>
      </c>
      <c r="C22" s="14" t="s">
        <v>34</v>
      </c>
      <c r="D22" s="15">
        <v>1</v>
      </c>
      <c r="E22" s="16" t="s">
        <v>12</v>
      </c>
      <c r="F22" s="24">
        <v>3662400</v>
      </c>
      <c r="G22" s="23">
        <v>0.19</v>
      </c>
      <c r="H22" s="24">
        <f t="shared" si="0"/>
        <v>4358256</v>
      </c>
      <c r="I22" s="24">
        <f t="shared" si="1"/>
        <v>4358256</v>
      </c>
      <c r="J22" s="24">
        <v>3895100</v>
      </c>
      <c r="K22" s="23">
        <v>0.19</v>
      </c>
      <c r="L22" s="24">
        <f t="shared" si="2"/>
        <v>4635169</v>
      </c>
      <c r="M22" s="24">
        <f t="shared" si="3"/>
        <v>4635169</v>
      </c>
      <c r="N22" s="24">
        <v>3708200</v>
      </c>
      <c r="O22" s="23">
        <v>0.19</v>
      </c>
      <c r="P22" s="24">
        <f t="shared" si="4"/>
        <v>4412758</v>
      </c>
      <c r="Q22" s="24">
        <f t="shared" si="5"/>
        <v>4412758</v>
      </c>
      <c r="R22" s="24">
        <f t="shared" si="6"/>
        <v>3755233.3333333335</v>
      </c>
      <c r="S22" s="23">
        <v>0.19</v>
      </c>
      <c r="T22" s="24">
        <f t="shared" si="7"/>
        <v>4468727.666666667</v>
      </c>
      <c r="U22" s="24">
        <f t="shared" si="8"/>
        <v>4468727.666666667</v>
      </c>
    </row>
    <row r="23" spans="1:21" ht="54" x14ac:dyDescent="0.3">
      <c r="A23" s="12">
        <v>13</v>
      </c>
      <c r="B23" s="12" t="s">
        <v>35</v>
      </c>
      <c r="C23" s="14" t="s">
        <v>36</v>
      </c>
      <c r="D23" s="15">
        <v>1</v>
      </c>
      <c r="E23" s="16" t="s">
        <v>12</v>
      </c>
      <c r="F23" s="24">
        <v>5904700</v>
      </c>
      <c r="G23" s="23">
        <v>0.19</v>
      </c>
      <c r="H23" s="24">
        <f t="shared" si="0"/>
        <v>7026593</v>
      </c>
      <c r="I23" s="24">
        <f t="shared" si="1"/>
        <v>7026593</v>
      </c>
      <c r="J23" s="24">
        <v>5888200</v>
      </c>
      <c r="K23" s="23">
        <v>0.19</v>
      </c>
      <c r="L23" s="24">
        <f t="shared" si="2"/>
        <v>7006958</v>
      </c>
      <c r="M23" s="24">
        <f t="shared" si="3"/>
        <v>7006958</v>
      </c>
      <c r="N23" s="24">
        <v>6131700</v>
      </c>
      <c r="O23" s="23">
        <v>0.19</v>
      </c>
      <c r="P23" s="24">
        <f t="shared" si="4"/>
        <v>7296723</v>
      </c>
      <c r="Q23" s="24">
        <f t="shared" si="5"/>
        <v>7296723</v>
      </c>
      <c r="R23" s="24">
        <f t="shared" si="6"/>
        <v>5974866.666666667</v>
      </c>
      <c r="S23" s="23">
        <v>0.19</v>
      </c>
      <c r="T23" s="24">
        <f t="shared" si="7"/>
        <v>7110091.333333334</v>
      </c>
      <c r="U23" s="24">
        <f t="shared" si="8"/>
        <v>7110091.333333334</v>
      </c>
    </row>
    <row r="24" spans="1:21" ht="36" x14ac:dyDescent="0.3">
      <c r="A24" s="12">
        <v>14</v>
      </c>
      <c r="B24" s="12" t="s">
        <v>37</v>
      </c>
      <c r="C24" s="14" t="s">
        <v>38</v>
      </c>
      <c r="D24" s="15">
        <v>1</v>
      </c>
      <c r="E24" s="16" t="s">
        <v>12</v>
      </c>
      <c r="F24" s="24">
        <v>8110100</v>
      </c>
      <c r="G24" s="23">
        <v>0.19</v>
      </c>
      <c r="H24" s="24">
        <f t="shared" si="0"/>
        <v>9651019</v>
      </c>
      <c r="I24" s="24">
        <f t="shared" si="1"/>
        <v>9651019</v>
      </c>
      <c r="J24" s="24">
        <v>8003700</v>
      </c>
      <c r="K24" s="23">
        <v>0.19</v>
      </c>
      <c r="L24" s="24">
        <f t="shared" si="2"/>
        <v>9524403</v>
      </c>
      <c r="M24" s="24">
        <f t="shared" si="3"/>
        <v>9524403</v>
      </c>
      <c r="N24" s="24">
        <v>8229200</v>
      </c>
      <c r="O24" s="23">
        <v>0.19</v>
      </c>
      <c r="P24" s="24">
        <f t="shared" si="4"/>
        <v>9792748</v>
      </c>
      <c r="Q24" s="24">
        <f t="shared" si="5"/>
        <v>9792748</v>
      </c>
      <c r="R24" s="24">
        <f t="shared" si="6"/>
        <v>8114333.333333333</v>
      </c>
      <c r="S24" s="23">
        <v>0.19</v>
      </c>
      <c r="T24" s="24">
        <f t="shared" si="7"/>
        <v>9656056.666666666</v>
      </c>
      <c r="U24" s="24">
        <f t="shared" si="8"/>
        <v>9656056.666666666</v>
      </c>
    </row>
    <row r="25" spans="1:21" ht="18" x14ac:dyDescent="0.3">
      <c r="A25" s="12">
        <v>15</v>
      </c>
      <c r="B25" s="12" t="s">
        <v>39</v>
      </c>
      <c r="C25" s="14" t="s">
        <v>40</v>
      </c>
      <c r="D25" s="15">
        <v>1</v>
      </c>
      <c r="E25" s="16" t="s">
        <v>12</v>
      </c>
      <c r="F25" s="24">
        <v>100600</v>
      </c>
      <c r="G25" s="23">
        <v>0.19</v>
      </c>
      <c r="H25" s="24">
        <f t="shared" si="0"/>
        <v>119714</v>
      </c>
      <c r="I25" s="24">
        <f t="shared" si="1"/>
        <v>119714</v>
      </c>
      <c r="J25" s="24">
        <v>103900</v>
      </c>
      <c r="K25" s="23">
        <v>0.19</v>
      </c>
      <c r="L25" s="24">
        <f t="shared" si="2"/>
        <v>123641</v>
      </c>
      <c r="M25" s="24">
        <f t="shared" si="3"/>
        <v>123641</v>
      </c>
      <c r="N25" s="24">
        <v>96900</v>
      </c>
      <c r="O25" s="23">
        <v>0.19</v>
      </c>
      <c r="P25" s="24">
        <f t="shared" si="4"/>
        <v>115311</v>
      </c>
      <c r="Q25" s="24">
        <f t="shared" si="5"/>
        <v>115311</v>
      </c>
      <c r="R25" s="24">
        <f t="shared" si="6"/>
        <v>100466.66666666667</v>
      </c>
      <c r="S25" s="23">
        <v>0.19</v>
      </c>
      <c r="T25" s="24">
        <f t="shared" si="7"/>
        <v>119555.33333333334</v>
      </c>
      <c r="U25" s="24">
        <f t="shared" si="8"/>
        <v>119555.33333333334</v>
      </c>
    </row>
    <row r="26" spans="1:21" ht="18" x14ac:dyDescent="0.3">
      <c r="A26" s="12">
        <v>16</v>
      </c>
      <c r="B26" s="12" t="s">
        <v>41</v>
      </c>
      <c r="C26" s="14" t="s">
        <v>304</v>
      </c>
      <c r="D26" s="15">
        <v>1</v>
      </c>
      <c r="E26" s="16" t="s">
        <v>12</v>
      </c>
      <c r="F26" s="24">
        <v>480900</v>
      </c>
      <c r="G26" s="23">
        <v>0.19</v>
      </c>
      <c r="H26" s="24">
        <f t="shared" si="0"/>
        <v>572271</v>
      </c>
      <c r="I26" s="24">
        <f t="shared" si="1"/>
        <v>572271</v>
      </c>
      <c r="J26" s="24">
        <v>474000</v>
      </c>
      <c r="K26" s="23">
        <v>0.19</v>
      </c>
      <c r="L26" s="24">
        <f t="shared" si="2"/>
        <v>564060</v>
      </c>
      <c r="M26" s="24">
        <f t="shared" si="3"/>
        <v>564060</v>
      </c>
      <c r="N26" s="24">
        <v>459800</v>
      </c>
      <c r="O26" s="23">
        <v>0.19</v>
      </c>
      <c r="P26" s="24">
        <f t="shared" si="4"/>
        <v>547162</v>
      </c>
      <c r="Q26" s="24">
        <f t="shared" si="5"/>
        <v>547162</v>
      </c>
      <c r="R26" s="24">
        <f t="shared" si="6"/>
        <v>471566.66666666669</v>
      </c>
      <c r="S26" s="23">
        <v>0.19</v>
      </c>
      <c r="T26" s="24">
        <f t="shared" si="7"/>
        <v>561164.33333333337</v>
      </c>
      <c r="U26" s="24">
        <f t="shared" si="8"/>
        <v>561164.33333333337</v>
      </c>
    </row>
    <row r="27" spans="1:21" ht="108" x14ac:dyDescent="0.3">
      <c r="A27" s="12">
        <v>17</v>
      </c>
      <c r="B27" s="12" t="s">
        <v>42</v>
      </c>
      <c r="C27" s="14" t="s">
        <v>43</v>
      </c>
      <c r="D27" s="15">
        <v>1</v>
      </c>
      <c r="E27" s="16" t="s">
        <v>12</v>
      </c>
      <c r="F27" s="24">
        <v>320400</v>
      </c>
      <c r="G27" s="23">
        <v>0.19</v>
      </c>
      <c r="H27" s="24">
        <f t="shared" si="0"/>
        <v>381276</v>
      </c>
      <c r="I27" s="24">
        <f t="shared" si="1"/>
        <v>381276</v>
      </c>
      <c r="J27" s="24">
        <v>324700</v>
      </c>
      <c r="K27" s="23">
        <v>0.19</v>
      </c>
      <c r="L27" s="24">
        <f t="shared" si="2"/>
        <v>386393</v>
      </c>
      <c r="M27" s="24">
        <f t="shared" si="3"/>
        <v>386393</v>
      </c>
      <c r="N27" s="24">
        <v>314800</v>
      </c>
      <c r="O27" s="23">
        <v>0.19</v>
      </c>
      <c r="P27" s="24">
        <f t="shared" si="4"/>
        <v>374612</v>
      </c>
      <c r="Q27" s="24">
        <f t="shared" si="5"/>
        <v>374612</v>
      </c>
      <c r="R27" s="24">
        <f t="shared" si="6"/>
        <v>319966.66666666669</v>
      </c>
      <c r="S27" s="23">
        <v>0.19</v>
      </c>
      <c r="T27" s="24">
        <f t="shared" si="7"/>
        <v>380760.33333333337</v>
      </c>
      <c r="U27" s="24">
        <f t="shared" si="8"/>
        <v>380760.33333333337</v>
      </c>
    </row>
    <row r="28" spans="1:21" ht="108" x14ac:dyDescent="0.3">
      <c r="A28" s="12">
        <v>18</v>
      </c>
      <c r="B28" s="12" t="s">
        <v>44</v>
      </c>
      <c r="C28" s="14" t="s">
        <v>45</v>
      </c>
      <c r="D28" s="15">
        <v>1</v>
      </c>
      <c r="E28" s="16" t="s">
        <v>12</v>
      </c>
      <c r="F28" s="24">
        <v>552700</v>
      </c>
      <c r="G28" s="23">
        <v>0.19</v>
      </c>
      <c r="H28" s="24">
        <f t="shared" si="0"/>
        <v>657713</v>
      </c>
      <c r="I28" s="24">
        <f t="shared" si="1"/>
        <v>657713</v>
      </c>
      <c r="J28" s="24">
        <v>527500</v>
      </c>
      <c r="K28" s="23">
        <v>0.19</v>
      </c>
      <c r="L28" s="24">
        <f t="shared" si="2"/>
        <v>627725</v>
      </c>
      <c r="M28" s="24">
        <f t="shared" si="3"/>
        <v>627725</v>
      </c>
      <c r="N28" s="24">
        <v>530900</v>
      </c>
      <c r="O28" s="23">
        <v>0.19</v>
      </c>
      <c r="P28" s="24">
        <f t="shared" si="4"/>
        <v>631771</v>
      </c>
      <c r="Q28" s="24">
        <f t="shared" si="5"/>
        <v>631771</v>
      </c>
      <c r="R28" s="24">
        <f t="shared" si="6"/>
        <v>537033.33333333337</v>
      </c>
      <c r="S28" s="23">
        <v>0.19</v>
      </c>
      <c r="T28" s="24">
        <f t="shared" si="7"/>
        <v>639069.66666666674</v>
      </c>
      <c r="U28" s="24">
        <f t="shared" si="8"/>
        <v>639069.66666666674</v>
      </c>
    </row>
    <row r="29" spans="1:21" ht="36" x14ac:dyDescent="0.3">
      <c r="A29" s="12">
        <v>19</v>
      </c>
      <c r="B29" s="12" t="s">
        <v>46</v>
      </c>
      <c r="C29" s="14" t="s">
        <v>47</v>
      </c>
      <c r="D29" s="15">
        <v>1</v>
      </c>
      <c r="E29" s="16" t="s">
        <v>12</v>
      </c>
      <c r="F29" s="24">
        <v>1490200</v>
      </c>
      <c r="G29" s="23">
        <v>0.19</v>
      </c>
      <c r="H29" s="24">
        <f t="shared" si="0"/>
        <v>1773338</v>
      </c>
      <c r="I29" s="24">
        <f t="shared" si="1"/>
        <v>1773338</v>
      </c>
      <c r="J29" s="24">
        <v>1437000</v>
      </c>
      <c r="K29" s="23">
        <v>0.19</v>
      </c>
      <c r="L29" s="24">
        <f t="shared" si="2"/>
        <v>1710030</v>
      </c>
      <c r="M29" s="24">
        <f t="shared" si="3"/>
        <v>1710030</v>
      </c>
      <c r="N29" s="24">
        <v>1449200</v>
      </c>
      <c r="O29" s="23">
        <v>0.19</v>
      </c>
      <c r="P29" s="24">
        <f t="shared" si="4"/>
        <v>1724548</v>
      </c>
      <c r="Q29" s="24">
        <f t="shared" si="5"/>
        <v>1724548</v>
      </c>
      <c r="R29" s="24">
        <f t="shared" si="6"/>
        <v>1458800</v>
      </c>
      <c r="S29" s="23">
        <v>0.19</v>
      </c>
      <c r="T29" s="24">
        <f t="shared" si="7"/>
        <v>1735972</v>
      </c>
      <c r="U29" s="24">
        <f t="shared" si="8"/>
        <v>1735972</v>
      </c>
    </row>
    <row r="30" spans="1:21" ht="36" x14ac:dyDescent="0.3">
      <c r="A30" s="12">
        <v>20</v>
      </c>
      <c r="B30" s="12" t="s">
        <v>48</v>
      </c>
      <c r="C30" s="14" t="s">
        <v>49</v>
      </c>
      <c r="D30" s="15">
        <v>1</v>
      </c>
      <c r="E30" s="16" t="s">
        <v>12</v>
      </c>
      <c r="F30" s="24">
        <v>1828800</v>
      </c>
      <c r="G30" s="23">
        <v>0.19</v>
      </c>
      <c r="H30" s="24">
        <f t="shared" si="0"/>
        <v>2176272</v>
      </c>
      <c r="I30" s="24">
        <f t="shared" si="1"/>
        <v>2176272</v>
      </c>
      <c r="J30" s="24">
        <v>1777700</v>
      </c>
      <c r="K30" s="23">
        <v>0.19</v>
      </c>
      <c r="L30" s="24">
        <f t="shared" si="2"/>
        <v>2115463</v>
      </c>
      <c r="M30" s="24">
        <f t="shared" si="3"/>
        <v>2115463</v>
      </c>
      <c r="N30" s="24">
        <v>1867100</v>
      </c>
      <c r="O30" s="23">
        <v>0.19</v>
      </c>
      <c r="P30" s="24">
        <f t="shared" si="4"/>
        <v>2221849</v>
      </c>
      <c r="Q30" s="24">
        <f t="shared" si="5"/>
        <v>2221849</v>
      </c>
      <c r="R30" s="24">
        <f t="shared" si="6"/>
        <v>1824533.3333333333</v>
      </c>
      <c r="S30" s="23">
        <v>0.19</v>
      </c>
      <c r="T30" s="24">
        <f t="shared" si="7"/>
        <v>2171194.6666666665</v>
      </c>
      <c r="U30" s="24">
        <f t="shared" si="8"/>
        <v>2171194.6666666665</v>
      </c>
    </row>
    <row r="31" spans="1:21" ht="72" x14ac:dyDescent="0.3">
      <c r="A31" s="12">
        <v>21</v>
      </c>
      <c r="B31" s="12" t="s">
        <v>50</v>
      </c>
      <c r="C31" s="14" t="s">
        <v>51</v>
      </c>
      <c r="D31" s="15">
        <v>1</v>
      </c>
      <c r="E31" s="16" t="s">
        <v>12</v>
      </c>
      <c r="F31" s="24">
        <v>14183100</v>
      </c>
      <c r="G31" s="23">
        <v>0.19</v>
      </c>
      <c r="H31" s="24">
        <f t="shared" si="0"/>
        <v>16877889</v>
      </c>
      <c r="I31" s="24">
        <f t="shared" si="1"/>
        <v>16877889</v>
      </c>
      <c r="J31" s="24">
        <v>13119300</v>
      </c>
      <c r="K31" s="23">
        <v>0.19</v>
      </c>
      <c r="L31" s="24">
        <f t="shared" si="2"/>
        <v>15611967</v>
      </c>
      <c r="M31" s="24">
        <f t="shared" si="3"/>
        <v>15611967</v>
      </c>
      <c r="N31" s="24">
        <v>14302400</v>
      </c>
      <c r="O31" s="23">
        <v>0.19</v>
      </c>
      <c r="P31" s="24">
        <f t="shared" si="4"/>
        <v>17019856</v>
      </c>
      <c r="Q31" s="24">
        <f t="shared" si="5"/>
        <v>17019856</v>
      </c>
      <c r="R31" s="24">
        <f t="shared" si="6"/>
        <v>13868266.666666666</v>
      </c>
      <c r="S31" s="23">
        <v>0.19</v>
      </c>
      <c r="T31" s="24">
        <f t="shared" si="7"/>
        <v>16503237.333333332</v>
      </c>
      <c r="U31" s="24">
        <f t="shared" si="8"/>
        <v>16503237.333333332</v>
      </c>
    </row>
    <row r="32" spans="1:21" ht="72" x14ac:dyDescent="0.3">
      <c r="A32" s="12">
        <v>22</v>
      </c>
      <c r="B32" s="12" t="s">
        <v>52</v>
      </c>
      <c r="C32" s="14" t="s">
        <v>53</v>
      </c>
      <c r="D32" s="15">
        <v>1</v>
      </c>
      <c r="E32" s="16" t="s">
        <v>12</v>
      </c>
      <c r="F32" s="24">
        <v>22151600</v>
      </c>
      <c r="G32" s="23">
        <v>0.19</v>
      </c>
      <c r="H32" s="24">
        <f t="shared" si="0"/>
        <v>26360404</v>
      </c>
      <c r="I32" s="24">
        <f t="shared" si="1"/>
        <v>26360404</v>
      </c>
      <c r="J32" s="24">
        <v>22383900</v>
      </c>
      <c r="K32" s="23">
        <v>0.19</v>
      </c>
      <c r="L32" s="24">
        <f t="shared" si="2"/>
        <v>26636841</v>
      </c>
      <c r="M32" s="24">
        <f t="shared" si="3"/>
        <v>26636841</v>
      </c>
      <c r="N32" s="24">
        <v>21976700</v>
      </c>
      <c r="O32" s="23">
        <v>0.19</v>
      </c>
      <c r="P32" s="24">
        <f t="shared" si="4"/>
        <v>26152273</v>
      </c>
      <c r="Q32" s="24">
        <f t="shared" si="5"/>
        <v>26152273</v>
      </c>
      <c r="R32" s="24">
        <f t="shared" si="6"/>
        <v>22170733.333333332</v>
      </c>
      <c r="S32" s="23">
        <v>0.19</v>
      </c>
      <c r="T32" s="24">
        <f t="shared" si="7"/>
        <v>26383172.666666664</v>
      </c>
      <c r="U32" s="24">
        <f t="shared" si="8"/>
        <v>26383172.666666664</v>
      </c>
    </row>
    <row r="33" spans="1:21" ht="72" x14ac:dyDescent="0.3">
      <c r="A33" s="12">
        <v>23</v>
      </c>
      <c r="B33" s="12" t="s">
        <v>54</v>
      </c>
      <c r="C33" s="14" t="s">
        <v>55</v>
      </c>
      <c r="D33" s="15">
        <v>1</v>
      </c>
      <c r="E33" s="16" t="s">
        <v>12</v>
      </c>
      <c r="F33" s="24">
        <v>33300700</v>
      </c>
      <c r="G33" s="23">
        <v>0.19</v>
      </c>
      <c r="H33" s="24">
        <f t="shared" si="0"/>
        <v>39627833</v>
      </c>
      <c r="I33" s="24">
        <f t="shared" si="1"/>
        <v>39627833</v>
      </c>
      <c r="J33" s="24">
        <v>33096000</v>
      </c>
      <c r="K33" s="23">
        <v>0.19</v>
      </c>
      <c r="L33" s="24">
        <f t="shared" si="2"/>
        <v>39384240</v>
      </c>
      <c r="M33" s="24">
        <f t="shared" si="3"/>
        <v>39384240</v>
      </c>
      <c r="N33" s="24">
        <v>33542000</v>
      </c>
      <c r="O33" s="23">
        <v>0.19</v>
      </c>
      <c r="P33" s="24">
        <f t="shared" si="4"/>
        <v>39914980</v>
      </c>
      <c r="Q33" s="24">
        <f t="shared" si="5"/>
        <v>39914980</v>
      </c>
      <c r="R33" s="24">
        <f t="shared" si="6"/>
        <v>33312900</v>
      </c>
      <c r="S33" s="23">
        <v>0.19</v>
      </c>
      <c r="T33" s="24">
        <f t="shared" si="7"/>
        <v>39642351</v>
      </c>
      <c r="U33" s="24">
        <f t="shared" si="8"/>
        <v>39642351</v>
      </c>
    </row>
    <row r="34" spans="1:21" ht="18" x14ac:dyDescent="0.3">
      <c r="A34" s="12">
        <v>24</v>
      </c>
      <c r="B34" s="12" t="s">
        <v>56</v>
      </c>
      <c r="C34" s="14" t="s">
        <v>57</v>
      </c>
      <c r="D34" s="15">
        <v>1</v>
      </c>
      <c r="E34" s="16" t="s">
        <v>12</v>
      </c>
      <c r="F34" s="24">
        <v>266800</v>
      </c>
      <c r="G34" s="23">
        <v>0</v>
      </c>
      <c r="H34" s="24">
        <f t="shared" si="0"/>
        <v>266800</v>
      </c>
      <c r="I34" s="24">
        <f t="shared" si="1"/>
        <v>266800</v>
      </c>
      <c r="J34" s="24">
        <v>283900</v>
      </c>
      <c r="K34" s="23">
        <v>0</v>
      </c>
      <c r="L34" s="24">
        <f t="shared" si="2"/>
        <v>283900</v>
      </c>
      <c r="M34" s="24">
        <f t="shared" si="3"/>
        <v>283900</v>
      </c>
      <c r="N34" s="24">
        <v>260800</v>
      </c>
      <c r="O34" s="23">
        <v>0</v>
      </c>
      <c r="P34" s="24">
        <f t="shared" si="4"/>
        <v>260800</v>
      </c>
      <c r="Q34" s="24">
        <f t="shared" si="5"/>
        <v>260800</v>
      </c>
      <c r="R34" s="24">
        <f t="shared" si="6"/>
        <v>270500</v>
      </c>
      <c r="S34" s="23">
        <v>0</v>
      </c>
      <c r="T34" s="24">
        <f t="shared" si="7"/>
        <v>270500</v>
      </c>
      <c r="U34" s="24">
        <f t="shared" si="8"/>
        <v>270500</v>
      </c>
    </row>
    <row r="35" spans="1:21" ht="18" x14ac:dyDescent="0.3">
      <c r="A35" s="12">
        <v>25</v>
      </c>
      <c r="B35" s="12" t="s">
        <v>58</v>
      </c>
      <c r="C35" s="14" t="s">
        <v>59</v>
      </c>
      <c r="D35" s="15">
        <v>1</v>
      </c>
      <c r="E35" s="16" t="s">
        <v>12</v>
      </c>
      <c r="F35" s="24">
        <v>475000</v>
      </c>
      <c r="G35" s="23">
        <v>0</v>
      </c>
      <c r="H35" s="24">
        <f t="shared" si="0"/>
        <v>475000</v>
      </c>
      <c r="I35" s="24">
        <f t="shared" si="1"/>
        <v>475000</v>
      </c>
      <c r="J35" s="24">
        <v>458400</v>
      </c>
      <c r="K35" s="23">
        <v>0</v>
      </c>
      <c r="L35" s="24">
        <f t="shared" si="2"/>
        <v>458400</v>
      </c>
      <c r="M35" s="24">
        <f t="shared" si="3"/>
        <v>458400</v>
      </c>
      <c r="N35" s="24">
        <v>485600</v>
      </c>
      <c r="O35" s="23">
        <v>0</v>
      </c>
      <c r="P35" s="24">
        <f t="shared" si="4"/>
        <v>485600</v>
      </c>
      <c r="Q35" s="24">
        <f t="shared" si="5"/>
        <v>485600</v>
      </c>
      <c r="R35" s="24">
        <f t="shared" si="6"/>
        <v>473000</v>
      </c>
      <c r="S35" s="23">
        <v>0</v>
      </c>
      <c r="T35" s="24">
        <f t="shared" si="7"/>
        <v>473000</v>
      </c>
      <c r="U35" s="24">
        <f t="shared" si="8"/>
        <v>473000</v>
      </c>
    </row>
    <row r="36" spans="1:21" ht="18" x14ac:dyDescent="0.3">
      <c r="A36" s="12">
        <v>26</v>
      </c>
      <c r="B36" s="12" t="s">
        <v>60</v>
      </c>
      <c r="C36" s="14" t="s">
        <v>61</v>
      </c>
      <c r="D36" s="15">
        <v>1</v>
      </c>
      <c r="E36" s="16" t="s">
        <v>12</v>
      </c>
      <c r="F36" s="24">
        <v>908700</v>
      </c>
      <c r="G36" s="23">
        <v>0</v>
      </c>
      <c r="H36" s="24">
        <f t="shared" si="0"/>
        <v>908700</v>
      </c>
      <c r="I36" s="24">
        <f t="shared" si="1"/>
        <v>908700</v>
      </c>
      <c r="J36" s="24">
        <v>937800</v>
      </c>
      <c r="K36" s="23">
        <v>0</v>
      </c>
      <c r="L36" s="24">
        <f t="shared" si="2"/>
        <v>937800</v>
      </c>
      <c r="M36" s="24">
        <f t="shared" si="3"/>
        <v>937800</v>
      </c>
      <c r="N36" s="24">
        <v>985200</v>
      </c>
      <c r="O36" s="23">
        <v>0</v>
      </c>
      <c r="P36" s="24">
        <f t="shared" si="4"/>
        <v>985200</v>
      </c>
      <c r="Q36" s="24">
        <f t="shared" si="5"/>
        <v>985200</v>
      </c>
      <c r="R36" s="24">
        <f t="shared" si="6"/>
        <v>943900</v>
      </c>
      <c r="S36" s="23">
        <v>0</v>
      </c>
      <c r="T36" s="24">
        <f t="shared" si="7"/>
        <v>943900</v>
      </c>
      <c r="U36" s="24">
        <f t="shared" si="8"/>
        <v>943900</v>
      </c>
    </row>
    <row r="37" spans="1:21" ht="18" x14ac:dyDescent="0.3">
      <c r="A37" s="12">
        <v>27</v>
      </c>
      <c r="B37" s="12" t="s">
        <v>62</v>
      </c>
      <c r="C37" s="14" t="s">
        <v>63</v>
      </c>
      <c r="D37" s="15">
        <v>1</v>
      </c>
      <c r="E37" s="16" t="s">
        <v>12</v>
      </c>
      <c r="F37" s="24">
        <v>3025100</v>
      </c>
      <c r="G37" s="23">
        <v>0</v>
      </c>
      <c r="H37" s="24">
        <f t="shared" si="0"/>
        <v>3025100</v>
      </c>
      <c r="I37" s="24">
        <f t="shared" si="1"/>
        <v>3025100</v>
      </c>
      <c r="J37" s="24">
        <v>2971000</v>
      </c>
      <c r="K37" s="23">
        <v>0</v>
      </c>
      <c r="L37" s="24">
        <f t="shared" si="2"/>
        <v>2971000</v>
      </c>
      <c r="M37" s="24">
        <f t="shared" si="3"/>
        <v>2971000</v>
      </c>
      <c r="N37" s="24">
        <v>3256800</v>
      </c>
      <c r="O37" s="23">
        <v>0</v>
      </c>
      <c r="P37" s="24">
        <f t="shared" si="4"/>
        <v>3256800</v>
      </c>
      <c r="Q37" s="24">
        <f t="shared" si="5"/>
        <v>3256800</v>
      </c>
      <c r="R37" s="24">
        <f t="shared" si="6"/>
        <v>3084300</v>
      </c>
      <c r="S37" s="23">
        <v>0</v>
      </c>
      <c r="T37" s="24">
        <f t="shared" si="7"/>
        <v>3084300</v>
      </c>
      <c r="U37" s="24">
        <f t="shared" si="8"/>
        <v>3084300</v>
      </c>
    </row>
    <row r="38" spans="1:21" ht="36" x14ac:dyDescent="0.3">
      <c r="A38" s="12">
        <v>28</v>
      </c>
      <c r="B38" s="12" t="s">
        <v>64</v>
      </c>
      <c r="C38" s="14" t="s">
        <v>65</v>
      </c>
      <c r="D38" s="15">
        <v>1</v>
      </c>
      <c r="E38" s="16" t="s">
        <v>12</v>
      </c>
      <c r="F38" s="24">
        <v>1075700</v>
      </c>
      <c r="G38" s="23">
        <v>0</v>
      </c>
      <c r="H38" s="24">
        <f t="shared" si="0"/>
        <v>1075700</v>
      </c>
      <c r="I38" s="24">
        <f t="shared" si="1"/>
        <v>1075700</v>
      </c>
      <c r="J38" s="24">
        <v>1049500</v>
      </c>
      <c r="K38" s="23">
        <v>0</v>
      </c>
      <c r="L38" s="24">
        <f t="shared" si="2"/>
        <v>1049500</v>
      </c>
      <c r="M38" s="24">
        <f t="shared" si="3"/>
        <v>1049500</v>
      </c>
      <c r="N38" s="24">
        <v>1048300</v>
      </c>
      <c r="O38" s="23">
        <v>0</v>
      </c>
      <c r="P38" s="24">
        <f t="shared" si="4"/>
        <v>1048300</v>
      </c>
      <c r="Q38" s="24">
        <f t="shared" si="5"/>
        <v>1048300</v>
      </c>
      <c r="R38" s="24">
        <f t="shared" si="6"/>
        <v>1057833.3333333333</v>
      </c>
      <c r="S38" s="23">
        <v>0</v>
      </c>
      <c r="T38" s="24">
        <f t="shared" si="7"/>
        <v>1057833.3333333333</v>
      </c>
      <c r="U38" s="24">
        <f t="shared" si="8"/>
        <v>1057833.3333333333</v>
      </c>
    </row>
    <row r="39" spans="1:21" ht="18" x14ac:dyDescent="0.3">
      <c r="A39" s="12">
        <v>29</v>
      </c>
      <c r="B39" s="12" t="s">
        <v>66</v>
      </c>
      <c r="C39" s="14" t="s">
        <v>67</v>
      </c>
      <c r="D39" s="15">
        <v>1</v>
      </c>
      <c r="E39" s="16" t="s">
        <v>12</v>
      </c>
      <c r="F39" s="24">
        <v>316800</v>
      </c>
      <c r="G39" s="23">
        <v>0</v>
      </c>
      <c r="H39" s="24">
        <f t="shared" si="0"/>
        <v>316800</v>
      </c>
      <c r="I39" s="24">
        <f t="shared" si="1"/>
        <v>316800</v>
      </c>
      <c r="J39" s="24">
        <v>314800</v>
      </c>
      <c r="K39" s="23">
        <v>0</v>
      </c>
      <c r="L39" s="24">
        <f t="shared" si="2"/>
        <v>314800</v>
      </c>
      <c r="M39" s="24">
        <f t="shared" si="3"/>
        <v>314800</v>
      </c>
      <c r="N39" s="24">
        <v>317000</v>
      </c>
      <c r="O39" s="23">
        <v>0</v>
      </c>
      <c r="P39" s="24">
        <f t="shared" si="4"/>
        <v>317000</v>
      </c>
      <c r="Q39" s="24">
        <f t="shared" si="5"/>
        <v>317000</v>
      </c>
      <c r="R39" s="24">
        <f t="shared" si="6"/>
        <v>316200</v>
      </c>
      <c r="S39" s="23">
        <v>0</v>
      </c>
      <c r="T39" s="24">
        <f t="shared" si="7"/>
        <v>316200</v>
      </c>
      <c r="U39" s="24">
        <f t="shared" si="8"/>
        <v>316200</v>
      </c>
    </row>
    <row r="40" spans="1:21" ht="18" x14ac:dyDescent="0.3">
      <c r="A40" s="12">
        <v>30</v>
      </c>
      <c r="B40" s="12" t="s">
        <v>68</v>
      </c>
      <c r="C40" s="14" t="s">
        <v>69</v>
      </c>
      <c r="D40" s="15">
        <v>1</v>
      </c>
      <c r="E40" s="16" t="s">
        <v>12</v>
      </c>
      <c r="F40" s="24">
        <v>905900</v>
      </c>
      <c r="G40" s="23">
        <v>0</v>
      </c>
      <c r="H40" s="24">
        <f t="shared" si="0"/>
        <v>905900</v>
      </c>
      <c r="I40" s="24">
        <f t="shared" si="1"/>
        <v>905900</v>
      </c>
      <c r="J40" s="24">
        <v>981200</v>
      </c>
      <c r="K40" s="23">
        <v>0</v>
      </c>
      <c r="L40" s="24">
        <f t="shared" si="2"/>
        <v>981200</v>
      </c>
      <c r="M40" s="24">
        <f t="shared" si="3"/>
        <v>981200</v>
      </c>
      <c r="N40" s="24">
        <v>917100</v>
      </c>
      <c r="O40" s="23">
        <v>0</v>
      </c>
      <c r="P40" s="24">
        <f t="shared" si="4"/>
        <v>917100</v>
      </c>
      <c r="Q40" s="24">
        <f t="shared" si="5"/>
        <v>917100</v>
      </c>
      <c r="R40" s="24">
        <f t="shared" si="6"/>
        <v>934733.33333333337</v>
      </c>
      <c r="S40" s="23">
        <v>0</v>
      </c>
      <c r="T40" s="24">
        <f t="shared" si="7"/>
        <v>934733.33333333337</v>
      </c>
      <c r="U40" s="24">
        <f t="shared" si="8"/>
        <v>934733.33333333337</v>
      </c>
    </row>
    <row r="41" spans="1:21" ht="36" x14ac:dyDescent="0.3">
      <c r="A41" s="12">
        <v>31</v>
      </c>
      <c r="B41" s="12" t="s">
        <v>70</v>
      </c>
      <c r="C41" s="14" t="s">
        <v>71</v>
      </c>
      <c r="D41" s="15">
        <v>1</v>
      </c>
      <c r="E41" s="16" t="s">
        <v>12</v>
      </c>
      <c r="F41" s="24">
        <v>5338200</v>
      </c>
      <c r="G41" s="23">
        <v>0.19</v>
      </c>
      <c r="H41" s="24">
        <f t="shared" si="0"/>
        <v>6352458</v>
      </c>
      <c r="I41" s="24">
        <f t="shared" si="1"/>
        <v>6352458</v>
      </c>
      <c r="J41" s="24">
        <v>5488500</v>
      </c>
      <c r="K41" s="23">
        <v>0.19</v>
      </c>
      <c r="L41" s="24">
        <f t="shared" si="2"/>
        <v>6531315</v>
      </c>
      <c r="M41" s="24">
        <f t="shared" si="3"/>
        <v>6531315</v>
      </c>
      <c r="N41" s="24">
        <v>5409700</v>
      </c>
      <c r="O41" s="23">
        <v>0.19</v>
      </c>
      <c r="P41" s="24">
        <f t="shared" si="4"/>
        <v>6437543</v>
      </c>
      <c r="Q41" s="24">
        <f t="shared" si="5"/>
        <v>6437543</v>
      </c>
      <c r="R41" s="24">
        <f t="shared" si="6"/>
        <v>5412133.333333333</v>
      </c>
      <c r="S41" s="23">
        <v>0.19</v>
      </c>
      <c r="T41" s="24">
        <f t="shared" si="7"/>
        <v>6440438.666666666</v>
      </c>
      <c r="U41" s="24">
        <f t="shared" si="8"/>
        <v>6440438.666666666</v>
      </c>
    </row>
    <row r="42" spans="1:21" ht="54" x14ac:dyDescent="0.3">
      <c r="A42" s="12">
        <v>32</v>
      </c>
      <c r="B42" s="12" t="s">
        <v>72</v>
      </c>
      <c r="C42" s="14" t="s">
        <v>73</v>
      </c>
      <c r="D42" s="15">
        <v>1</v>
      </c>
      <c r="E42" s="16" t="s">
        <v>12</v>
      </c>
      <c r="F42" s="24">
        <v>1446800</v>
      </c>
      <c r="G42" s="23">
        <v>0.19</v>
      </c>
      <c r="H42" s="24">
        <f t="shared" si="0"/>
        <v>1721692</v>
      </c>
      <c r="I42" s="24">
        <f t="shared" si="1"/>
        <v>1721692</v>
      </c>
      <c r="J42" s="24">
        <v>1381000</v>
      </c>
      <c r="K42" s="23">
        <v>0.19</v>
      </c>
      <c r="L42" s="24">
        <f t="shared" si="2"/>
        <v>1643390</v>
      </c>
      <c r="M42" s="24">
        <f t="shared" si="3"/>
        <v>1643390</v>
      </c>
      <c r="N42" s="24">
        <v>1463200</v>
      </c>
      <c r="O42" s="23">
        <v>0.19</v>
      </c>
      <c r="P42" s="24">
        <f t="shared" si="4"/>
        <v>1741208</v>
      </c>
      <c r="Q42" s="24">
        <f t="shared" si="5"/>
        <v>1741208</v>
      </c>
      <c r="R42" s="24">
        <f t="shared" si="6"/>
        <v>1430333.3333333333</v>
      </c>
      <c r="S42" s="23">
        <v>0.19</v>
      </c>
      <c r="T42" s="24">
        <f t="shared" si="7"/>
        <v>1702096.6666666665</v>
      </c>
      <c r="U42" s="24">
        <f t="shared" si="8"/>
        <v>1702096.6666666665</v>
      </c>
    </row>
    <row r="43" spans="1:21" ht="54" x14ac:dyDescent="0.3">
      <c r="A43" s="12">
        <v>33</v>
      </c>
      <c r="B43" s="12" t="s">
        <v>74</v>
      </c>
      <c r="C43" s="14" t="s">
        <v>75</v>
      </c>
      <c r="D43" s="15">
        <v>1</v>
      </c>
      <c r="E43" s="16" t="s">
        <v>12</v>
      </c>
      <c r="F43" s="24">
        <v>2906200</v>
      </c>
      <c r="G43" s="23">
        <v>0.19</v>
      </c>
      <c r="H43" s="24">
        <f t="shared" si="0"/>
        <v>3458378</v>
      </c>
      <c r="I43" s="24">
        <f t="shared" si="1"/>
        <v>3458378</v>
      </c>
      <c r="J43" s="24">
        <v>2763200</v>
      </c>
      <c r="K43" s="23">
        <v>0.19</v>
      </c>
      <c r="L43" s="24">
        <f t="shared" si="2"/>
        <v>3288208</v>
      </c>
      <c r="M43" s="24">
        <f t="shared" si="3"/>
        <v>3288208</v>
      </c>
      <c r="N43" s="24">
        <v>2855700</v>
      </c>
      <c r="O43" s="23">
        <v>0.19</v>
      </c>
      <c r="P43" s="24">
        <f t="shared" si="4"/>
        <v>3398283</v>
      </c>
      <c r="Q43" s="24">
        <f t="shared" si="5"/>
        <v>3398283</v>
      </c>
      <c r="R43" s="24">
        <f t="shared" si="6"/>
        <v>2841700</v>
      </c>
      <c r="S43" s="23">
        <v>0.19</v>
      </c>
      <c r="T43" s="24">
        <f t="shared" si="7"/>
        <v>3381623</v>
      </c>
      <c r="U43" s="24">
        <f t="shared" si="8"/>
        <v>3381623</v>
      </c>
    </row>
    <row r="44" spans="1:21" ht="72" x14ac:dyDescent="0.3">
      <c r="A44" s="12">
        <v>34</v>
      </c>
      <c r="B44" s="12" t="s">
        <v>76</v>
      </c>
      <c r="C44" s="14" t="s">
        <v>77</v>
      </c>
      <c r="D44" s="15">
        <v>1</v>
      </c>
      <c r="E44" s="16" t="s">
        <v>12</v>
      </c>
      <c r="F44" s="24">
        <v>5593400</v>
      </c>
      <c r="G44" s="23">
        <v>0.19</v>
      </c>
      <c r="H44" s="24">
        <f t="shared" si="0"/>
        <v>6656146</v>
      </c>
      <c r="I44" s="24">
        <f t="shared" si="1"/>
        <v>6656146</v>
      </c>
      <c r="J44" s="24">
        <v>5322700</v>
      </c>
      <c r="K44" s="23">
        <v>0.19</v>
      </c>
      <c r="L44" s="24">
        <f t="shared" si="2"/>
        <v>6334013</v>
      </c>
      <c r="M44" s="24">
        <f t="shared" si="3"/>
        <v>6334013</v>
      </c>
      <c r="N44" s="24">
        <v>5758500</v>
      </c>
      <c r="O44" s="23">
        <v>0.19</v>
      </c>
      <c r="P44" s="24">
        <f t="shared" si="4"/>
        <v>6852615</v>
      </c>
      <c r="Q44" s="24">
        <f t="shared" si="5"/>
        <v>6852615</v>
      </c>
      <c r="R44" s="24">
        <f t="shared" si="6"/>
        <v>5558200</v>
      </c>
      <c r="S44" s="23">
        <v>0.19</v>
      </c>
      <c r="T44" s="24">
        <f t="shared" si="7"/>
        <v>6614258</v>
      </c>
      <c r="U44" s="24">
        <f t="shared" si="8"/>
        <v>6614258</v>
      </c>
    </row>
    <row r="45" spans="1:21" ht="72" x14ac:dyDescent="0.3">
      <c r="A45" s="12">
        <v>35</v>
      </c>
      <c r="B45" s="12" t="s">
        <v>78</v>
      </c>
      <c r="C45" s="14" t="s">
        <v>79</v>
      </c>
      <c r="D45" s="15">
        <v>1</v>
      </c>
      <c r="E45" s="16" t="s">
        <v>12</v>
      </c>
      <c r="F45" s="24">
        <v>6646000</v>
      </c>
      <c r="G45" s="23">
        <v>0.19</v>
      </c>
      <c r="H45" s="24">
        <f t="shared" si="0"/>
        <v>7908740</v>
      </c>
      <c r="I45" s="24">
        <f t="shared" si="1"/>
        <v>7908740</v>
      </c>
      <c r="J45" s="24">
        <v>6703800</v>
      </c>
      <c r="K45" s="23">
        <v>0.19</v>
      </c>
      <c r="L45" s="24">
        <f t="shared" si="2"/>
        <v>7977522</v>
      </c>
      <c r="M45" s="24">
        <f t="shared" si="3"/>
        <v>7977522</v>
      </c>
      <c r="N45" s="24">
        <v>6871800</v>
      </c>
      <c r="O45" s="23">
        <v>0.19</v>
      </c>
      <c r="P45" s="24">
        <f t="shared" si="4"/>
        <v>8177442</v>
      </c>
      <c r="Q45" s="24">
        <f t="shared" si="5"/>
        <v>8177442</v>
      </c>
      <c r="R45" s="24">
        <f t="shared" si="6"/>
        <v>6740533.333333333</v>
      </c>
      <c r="S45" s="23">
        <v>0.19</v>
      </c>
      <c r="T45" s="24">
        <f t="shared" si="7"/>
        <v>8021234.666666666</v>
      </c>
      <c r="U45" s="24">
        <f t="shared" si="8"/>
        <v>8021234.666666666</v>
      </c>
    </row>
    <row r="46" spans="1:21" ht="54" x14ac:dyDescent="0.3">
      <c r="A46" s="12">
        <v>36</v>
      </c>
      <c r="B46" s="12" t="s">
        <v>80</v>
      </c>
      <c r="C46" s="14" t="s">
        <v>81</v>
      </c>
      <c r="D46" s="15">
        <v>1</v>
      </c>
      <c r="E46" s="16" t="s">
        <v>12</v>
      </c>
      <c r="F46" s="24">
        <v>9590800</v>
      </c>
      <c r="G46" s="23">
        <v>0.19</v>
      </c>
      <c r="H46" s="24">
        <f t="shared" si="0"/>
        <v>11413052</v>
      </c>
      <c r="I46" s="24">
        <f t="shared" si="1"/>
        <v>11413052</v>
      </c>
      <c r="J46" s="24">
        <v>9190200</v>
      </c>
      <c r="K46" s="23">
        <v>0.19</v>
      </c>
      <c r="L46" s="24">
        <f t="shared" si="2"/>
        <v>10936338</v>
      </c>
      <c r="M46" s="24">
        <f t="shared" si="3"/>
        <v>10936338</v>
      </c>
      <c r="N46" s="24">
        <v>9364900</v>
      </c>
      <c r="O46" s="23">
        <v>0.19</v>
      </c>
      <c r="P46" s="24">
        <f t="shared" si="4"/>
        <v>11144231</v>
      </c>
      <c r="Q46" s="24">
        <f t="shared" si="5"/>
        <v>11144231</v>
      </c>
      <c r="R46" s="24">
        <f t="shared" si="6"/>
        <v>9381966.666666666</v>
      </c>
      <c r="S46" s="23">
        <v>0.19</v>
      </c>
      <c r="T46" s="24">
        <f t="shared" si="7"/>
        <v>11164540.333333332</v>
      </c>
      <c r="U46" s="24">
        <f t="shared" si="8"/>
        <v>11164540.333333332</v>
      </c>
    </row>
    <row r="47" spans="1:21" ht="36" x14ac:dyDescent="0.3">
      <c r="A47" s="12">
        <v>37</v>
      </c>
      <c r="B47" s="12" t="s">
        <v>82</v>
      </c>
      <c r="C47" s="14" t="s">
        <v>83</v>
      </c>
      <c r="D47" s="15">
        <v>1</v>
      </c>
      <c r="E47" s="16" t="s">
        <v>12</v>
      </c>
      <c r="F47" s="24">
        <v>203600</v>
      </c>
      <c r="G47" s="23">
        <v>0.19</v>
      </c>
      <c r="H47" s="24">
        <f t="shared" si="0"/>
        <v>242284</v>
      </c>
      <c r="I47" s="24">
        <f t="shared" si="1"/>
        <v>242284</v>
      </c>
      <c r="J47" s="24">
        <v>206800</v>
      </c>
      <c r="K47" s="23">
        <v>0.19</v>
      </c>
      <c r="L47" s="24">
        <f t="shared" si="2"/>
        <v>246092</v>
      </c>
      <c r="M47" s="24">
        <f t="shared" si="3"/>
        <v>246092</v>
      </c>
      <c r="N47" s="24">
        <v>209300</v>
      </c>
      <c r="O47" s="23">
        <v>0.19</v>
      </c>
      <c r="P47" s="24">
        <f t="shared" si="4"/>
        <v>249067</v>
      </c>
      <c r="Q47" s="24">
        <f t="shared" si="5"/>
        <v>249067</v>
      </c>
      <c r="R47" s="24">
        <f t="shared" si="6"/>
        <v>206566.66666666666</v>
      </c>
      <c r="S47" s="23">
        <v>0.19</v>
      </c>
      <c r="T47" s="24">
        <f t="shared" si="7"/>
        <v>245814.33333333331</v>
      </c>
      <c r="U47" s="24">
        <f t="shared" si="8"/>
        <v>245814.33333333331</v>
      </c>
    </row>
    <row r="48" spans="1:21" ht="36" x14ac:dyDescent="0.3">
      <c r="A48" s="12">
        <v>38</v>
      </c>
      <c r="B48" s="12" t="s">
        <v>84</v>
      </c>
      <c r="C48" s="14" t="s">
        <v>85</v>
      </c>
      <c r="D48" s="15">
        <v>1</v>
      </c>
      <c r="E48" s="16" t="s">
        <v>12</v>
      </c>
      <c r="F48" s="24">
        <v>238700</v>
      </c>
      <c r="G48" s="23">
        <v>0.19</v>
      </c>
      <c r="H48" s="24">
        <f t="shared" si="0"/>
        <v>284053</v>
      </c>
      <c r="I48" s="24">
        <f t="shared" si="1"/>
        <v>284053</v>
      </c>
      <c r="J48" s="24">
        <v>240900</v>
      </c>
      <c r="K48" s="23">
        <v>0.19</v>
      </c>
      <c r="L48" s="24">
        <f t="shared" si="2"/>
        <v>286671</v>
      </c>
      <c r="M48" s="24">
        <f t="shared" si="3"/>
        <v>286671</v>
      </c>
      <c r="N48" s="24">
        <v>238300</v>
      </c>
      <c r="O48" s="23">
        <v>0.19</v>
      </c>
      <c r="P48" s="24">
        <f t="shared" si="4"/>
        <v>283577</v>
      </c>
      <c r="Q48" s="24">
        <f t="shared" si="5"/>
        <v>283577</v>
      </c>
      <c r="R48" s="24">
        <f t="shared" si="6"/>
        <v>239300</v>
      </c>
      <c r="S48" s="23">
        <v>0.19</v>
      </c>
      <c r="T48" s="24">
        <f t="shared" si="7"/>
        <v>284767</v>
      </c>
      <c r="U48" s="24">
        <f t="shared" si="8"/>
        <v>284767</v>
      </c>
    </row>
    <row r="49" spans="1:21" ht="18" x14ac:dyDescent="0.3">
      <c r="A49" s="12">
        <v>39</v>
      </c>
      <c r="B49" s="18" t="s">
        <v>86</v>
      </c>
      <c r="C49" s="14" t="s">
        <v>87</v>
      </c>
      <c r="D49" s="15">
        <v>1</v>
      </c>
      <c r="E49" s="16" t="s">
        <v>12</v>
      </c>
      <c r="F49" s="24">
        <v>226800</v>
      </c>
      <c r="G49" s="23">
        <v>0.19</v>
      </c>
      <c r="H49" s="24">
        <f t="shared" si="0"/>
        <v>269892</v>
      </c>
      <c r="I49" s="24">
        <f t="shared" si="1"/>
        <v>269892</v>
      </c>
      <c r="J49" s="24">
        <v>220400</v>
      </c>
      <c r="K49" s="23">
        <v>0.19</v>
      </c>
      <c r="L49" s="24">
        <f t="shared" si="2"/>
        <v>262276</v>
      </c>
      <c r="M49" s="24">
        <f t="shared" si="3"/>
        <v>262276</v>
      </c>
      <c r="N49" s="24">
        <v>218700</v>
      </c>
      <c r="O49" s="23">
        <v>0.19</v>
      </c>
      <c r="P49" s="24">
        <f t="shared" si="4"/>
        <v>260253</v>
      </c>
      <c r="Q49" s="24">
        <f t="shared" si="5"/>
        <v>260253</v>
      </c>
      <c r="R49" s="24">
        <f t="shared" si="6"/>
        <v>221966.66666666666</v>
      </c>
      <c r="S49" s="23">
        <v>0.19</v>
      </c>
      <c r="T49" s="24">
        <f t="shared" si="7"/>
        <v>264140.33333333331</v>
      </c>
      <c r="U49" s="24">
        <f t="shared" si="8"/>
        <v>264140.33333333331</v>
      </c>
    </row>
    <row r="50" spans="1:21" ht="18" x14ac:dyDescent="0.3">
      <c r="A50" s="12">
        <v>40</v>
      </c>
      <c r="B50" s="12" t="s">
        <v>88</v>
      </c>
      <c r="C50" s="14" t="s">
        <v>89</v>
      </c>
      <c r="D50" s="15">
        <v>1</v>
      </c>
      <c r="E50" s="16" t="s">
        <v>12</v>
      </c>
      <c r="F50" s="24">
        <v>404000</v>
      </c>
      <c r="G50" s="23">
        <v>0.19</v>
      </c>
      <c r="H50" s="24">
        <f t="shared" si="0"/>
        <v>480760</v>
      </c>
      <c r="I50" s="24">
        <f t="shared" si="1"/>
        <v>480760</v>
      </c>
      <c r="J50" s="24">
        <v>404500</v>
      </c>
      <c r="K50" s="23">
        <v>0.19</v>
      </c>
      <c r="L50" s="24">
        <f t="shared" si="2"/>
        <v>481355</v>
      </c>
      <c r="M50" s="24">
        <f t="shared" si="3"/>
        <v>481355</v>
      </c>
      <c r="N50" s="24">
        <v>402700</v>
      </c>
      <c r="O50" s="23">
        <v>0.19</v>
      </c>
      <c r="P50" s="24">
        <f t="shared" si="4"/>
        <v>479213</v>
      </c>
      <c r="Q50" s="24">
        <f t="shared" si="5"/>
        <v>479213</v>
      </c>
      <c r="R50" s="24">
        <f t="shared" si="6"/>
        <v>403733.33333333331</v>
      </c>
      <c r="S50" s="23">
        <v>0.19</v>
      </c>
      <c r="T50" s="24">
        <f t="shared" si="7"/>
        <v>480442.66666666663</v>
      </c>
      <c r="U50" s="24">
        <f t="shared" si="8"/>
        <v>480442.66666666663</v>
      </c>
    </row>
    <row r="51" spans="1:21" ht="54" x14ac:dyDescent="0.3">
      <c r="A51" s="12">
        <v>41</v>
      </c>
      <c r="B51" s="12" t="s">
        <v>90</v>
      </c>
      <c r="C51" s="14" t="s">
        <v>91</v>
      </c>
      <c r="D51" s="15">
        <v>1</v>
      </c>
      <c r="E51" s="16" t="s">
        <v>12</v>
      </c>
      <c r="F51" s="24">
        <v>32600</v>
      </c>
      <c r="G51" s="23">
        <v>0.19</v>
      </c>
      <c r="H51" s="24">
        <f t="shared" si="0"/>
        <v>38794</v>
      </c>
      <c r="I51" s="24">
        <f t="shared" si="1"/>
        <v>38794</v>
      </c>
      <c r="J51" s="24">
        <v>32000</v>
      </c>
      <c r="K51" s="23">
        <v>0.19</v>
      </c>
      <c r="L51" s="24">
        <f t="shared" si="2"/>
        <v>38080</v>
      </c>
      <c r="M51" s="24">
        <f t="shared" si="3"/>
        <v>38080</v>
      </c>
      <c r="N51" s="24">
        <v>29800</v>
      </c>
      <c r="O51" s="23">
        <v>0.19</v>
      </c>
      <c r="P51" s="24">
        <f t="shared" si="4"/>
        <v>35462</v>
      </c>
      <c r="Q51" s="24">
        <f t="shared" si="5"/>
        <v>35462</v>
      </c>
      <c r="R51" s="24">
        <f t="shared" si="6"/>
        <v>31466.666666666668</v>
      </c>
      <c r="S51" s="23">
        <v>0.19</v>
      </c>
      <c r="T51" s="24">
        <f t="shared" si="7"/>
        <v>37445.333333333336</v>
      </c>
      <c r="U51" s="24">
        <f t="shared" si="8"/>
        <v>37445.333333333336</v>
      </c>
    </row>
    <row r="52" spans="1:21" ht="54" x14ac:dyDescent="0.3">
      <c r="A52" s="12">
        <v>42</v>
      </c>
      <c r="B52" s="12" t="s">
        <v>92</v>
      </c>
      <c r="C52" s="14" t="s">
        <v>93</v>
      </c>
      <c r="D52" s="15">
        <v>1</v>
      </c>
      <c r="E52" s="16" t="s">
        <v>12</v>
      </c>
      <c r="F52" s="24">
        <v>21100</v>
      </c>
      <c r="G52" s="23">
        <v>0.19</v>
      </c>
      <c r="H52" s="24">
        <f t="shared" si="0"/>
        <v>25109</v>
      </c>
      <c r="I52" s="24">
        <f t="shared" si="1"/>
        <v>25109</v>
      </c>
      <c r="J52" s="24">
        <v>21100</v>
      </c>
      <c r="K52" s="23">
        <v>0.19</v>
      </c>
      <c r="L52" s="24">
        <f t="shared" si="2"/>
        <v>25109</v>
      </c>
      <c r="M52" s="24">
        <f t="shared" si="3"/>
        <v>25109</v>
      </c>
      <c r="N52" s="24">
        <v>21400</v>
      </c>
      <c r="O52" s="23">
        <v>0.19</v>
      </c>
      <c r="P52" s="24">
        <f t="shared" si="4"/>
        <v>25466</v>
      </c>
      <c r="Q52" s="24">
        <f t="shared" si="5"/>
        <v>25466</v>
      </c>
      <c r="R52" s="24">
        <f t="shared" si="6"/>
        <v>21200</v>
      </c>
      <c r="S52" s="23">
        <v>0.19</v>
      </c>
      <c r="T52" s="24">
        <f t="shared" si="7"/>
        <v>25228</v>
      </c>
      <c r="U52" s="24">
        <f t="shared" si="8"/>
        <v>25228</v>
      </c>
    </row>
    <row r="53" spans="1:21" ht="36" x14ac:dyDescent="0.3">
      <c r="A53" s="12">
        <v>43</v>
      </c>
      <c r="B53" s="12" t="s">
        <v>94</v>
      </c>
      <c r="C53" s="19" t="s">
        <v>95</v>
      </c>
      <c r="D53" s="15">
        <v>1</v>
      </c>
      <c r="E53" s="16" t="s">
        <v>12</v>
      </c>
      <c r="F53" s="24">
        <v>264500</v>
      </c>
      <c r="G53" s="23">
        <v>0.19</v>
      </c>
      <c r="H53" s="24">
        <f t="shared" si="0"/>
        <v>314755</v>
      </c>
      <c r="I53" s="24">
        <f t="shared" si="1"/>
        <v>314755</v>
      </c>
      <c r="J53" s="24">
        <v>278200</v>
      </c>
      <c r="K53" s="23">
        <v>0.19</v>
      </c>
      <c r="L53" s="24">
        <f t="shared" si="2"/>
        <v>331058</v>
      </c>
      <c r="M53" s="24">
        <f t="shared" si="3"/>
        <v>331058</v>
      </c>
      <c r="N53" s="24">
        <v>283000</v>
      </c>
      <c r="O53" s="23">
        <v>0.19</v>
      </c>
      <c r="P53" s="24">
        <f t="shared" si="4"/>
        <v>336770</v>
      </c>
      <c r="Q53" s="24">
        <f t="shared" si="5"/>
        <v>336770</v>
      </c>
      <c r="R53" s="24">
        <f t="shared" si="6"/>
        <v>275233.33333333331</v>
      </c>
      <c r="S53" s="23">
        <v>0.19</v>
      </c>
      <c r="T53" s="24">
        <f t="shared" si="7"/>
        <v>327527.66666666663</v>
      </c>
      <c r="U53" s="24">
        <f t="shared" si="8"/>
        <v>327527.66666666663</v>
      </c>
    </row>
    <row r="54" spans="1:21" ht="36" x14ac:dyDescent="0.3">
      <c r="A54" s="12">
        <v>44</v>
      </c>
      <c r="B54" s="12" t="s">
        <v>96</v>
      </c>
      <c r="C54" s="19" t="s">
        <v>97</v>
      </c>
      <c r="D54" s="15">
        <v>1</v>
      </c>
      <c r="E54" s="16" t="s">
        <v>12</v>
      </c>
      <c r="F54" s="24">
        <v>221500</v>
      </c>
      <c r="G54" s="23">
        <v>0.19</v>
      </c>
      <c r="H54" s="24">
        <f t="shared" si="0"/>
        <v>263585</v>
      </c>
      <c r="I54" s="24">
        <f t="shared" si="1"/>
        <v>263585</v>
      </c>
      <c r="J54" s="24">
        <v>230100</v>
      </c>
      <c r="K54" s="23">
        <v>0.19</v>
      </c>
      <c r="L54" s="24">
        <f t="shared" si="2"/>
        <v>273819</v>
      </c>
      <c r="M54" s="24">
        <f t="shared" si="3"/>
        <v>273819</v>
      </c>
      <c r="N54" s="24">
        <v>213700</v>
      </c>
      <c r="O54" s="23">
        <v>0.19</v>
      </c>
      <c r="P54" s="24">
        <f t="shared" si="4"/>
        <v>254303</v>
      </c>
      <c r="Q54" s="24">
        <f t="shared" si="5"/>
        <v>254303</v>
      </c>
      <c r="R54" s="24">
        <f t="shared" si="6"/>
        <v>221766.66666666666</v>
      </c>
      <c r="S54" s="23">
        <v>0.19</v>
      </c>
      <c r="T54" s="24">
        <f t="shared" si="7"/>
        <v>263902.33333333331</v>
      </c>
      <c r="U54" s="24">
        <f t="shared" si="8"/>
        <v>263902.33333333331</v>
      </c>
    </row>
    <row r="55" spans="1:21" ht="18" x14ac:dyDescent="0.3">
      <c r="A55" s="12">
        <v>45</v>
      </c>
      <c r="B55" s="12" t="s">
        <v>98</v>
      </c>
      <c r="C55" s="14" t="s">
        <v>99</v>
      </c>
      <c r="D55" s="15">
        <v>1</v>
      </c>
      <c r="E55" s="16" t="s">
        <v>12</v>
      </c>
      <c r="F55" s="24">
        <v>3100</v>
      </c>
      <c r="G55" s="23">
        <v>0.19</v>
      </c>
      <c r="H55" s="24">
        <f t="shared" si="0"/>
        <v>3689</v>
      </c>
      <c r="I55" s="24">
        <f t="shared" si="1"/>
        <v>3689</v>
      </c>
      <c r="J55" s="24">
        <v>3200</v>
      </c>
      <c r="K55" s="23">
        <v>0.19</v>
      </c>
      <c r="L55" s="24">
        <f t="shared" si="2"/>
        <v>3808</v>
      </c>
      <c r="M55" s="24">
        <f t="shared" si="3"/>
        <v>3808</v>
      </c>
      <c r="N55" s="24">
        <v>3400</v>
      </c>
      <c r="O55" s="23">
        <v>0.19</v>
      </c>
      <c r="P55" s="24">
        <f t="shared" si="4"/>
        <v>4046</v>
      </c>
      <c r="Q55" s="24">
        <f t="shared" si="5"/>
        <v>4046</v>
      </c>
      <c r="R55" s="24">
        <f t="shared" si="6"/>
        <v>3233.3333333333335</v>
      </c>
      <c r="S55" s="23">
        <v>0.19</v>
      </c>
      <c r="T55" s="24">
        <f t="shared" si="7"/>
        <v>3847.666666666667</v>
      </c>
      <c r="U55" s="24">
        <f t="shared" si="8"/>
        <v>3847.666666666667</v>
      </c>
    </row>
    <row r="56" spans="1:21" ht="18" x14ac:dyDescent="0.3">
      <c r="A56" s="12">
        <v>46</v>
      </c>
      <c r="B56" s="12" t="s">
        <v>100</v>
      </c>
      <c r="C56" s="14" t="s">
        <v>101</v>
      </c>
      <c r="D56" s="15">
        <v>1</v>
      </c>
      <c r="E56" s="16" t="s">
        <v>12</v>
      </c>
      <c r="F56" s="24">
        <v>63700</v>
      </c>
      <c r="G56" s="23">
        <v>0.19</v>
      </c>
      <c r="H56" s="24">
        <f t="shared" si="0"/>
        <v>75803</v>
      </c>
      <c r="I56" s="24">
        <f t="shared" si="1"/>
        <v>75803</v>
      </c>
      <c r="J56" s="24">
        <v>64100</v>
      </c>
      <c r="K56" s="23">
        <v>0.19</v>
      </c>
      <c r="L56" s="24">
        <f t="shared" si="2"/>
        <v>76279</v>
      </c>
      <c r="M56" s="24">
        <f t="shared" si="3"/>
        <v>76279</v>
      </c>
      <c r="N56" s="24">
        <v>62100</v>
      </c>
      <c r="O56" s="23">
        <v>0.19</v>
      </c>
      <c r="P56" s="24">
        <f t="shared" si="4"/>
        <v>73899</v>
      </c>
      <c r="Q56" s="24">
        <f t="shared" si="5"/>
        <v>73899</v>
      </c>
      <c r="R56" s="24">
        <f t="shared" si="6"/>
        <v>63300</v>
      </c>
      <c r="S56" s="23">
        <v>0.19</v>
      </c>
      <c r="T56" s="24">
        <f t="shared" si="7"/>
        <v>75327</v>
      </c>
      <c r="U56" s="24">
        <f t="shared" si="8"/>
        <v>75327</v>
      </c>
    </row>
    <row r="57" spans="1:21" ht="18" x14ac:dyDescent="0.3">
      <c r="A57" s="12">
        <v>47</v>
      </c>
      <c r="B57" s="12" t="s">
        <v>102</v>
      </c>
      <c r="C57" s="20" t="s">
        <v>103</v>
      </c>
      <c r="D57" s="15">
        <v>1</v>
      </c>
      <c r="E57" s="16" t="s">
        <v>12</v>
      </c>
      <c r="F57" s="24">
        <v>16000</v>
      </c>
      <c r="G57" s="23">
        <v>0.19</v>
      </c>
      <c r="H57" s="24">
        <f t="shared" si="0"/>
        <v>19040</v>
      </c>
      <c r="I57" s="24">
        <f t="shared" si="1"/>
        <v>19040</v>
      </c>
      <c r="J57" s="24">
        <v>17000</v>
      </c>
      <c r="K57" s="23">
        <v>0.19</v>
      </c>
      <c r="L57" s="24">
        <f t="shared" si="2"/>
        <v>20230</v>
      </c>
      <c r="M57" s="24">
        <f t="shared" si="3"/>
        <v>20230</v>
      </c>
      <c r="N57" s="24">
        <v>16700</v>
      </c>
      <c r="O57" s="23">
        <v>0.19</v>
      </c>
      <c r="P57" s="24">
        <f t="shared" si="4"/>
        <v>19873</v>
      </c>
      <c r="Q57" s="24">
        <f t="shared" si="5"/>
        <v>19873</v>
      </c>
      <c r="R57" s="24">
        <f t="shared" si="6"/>
        <v>16566.666666666668</v>
      </c>
      <c r="S57" s="23">
        <v>0.19</v>
      </c>
      <c r="T57" s="24">
        <f t="shared" si="7"/>
        <v>19714.333333333336</v>
      </c>
      <c r="U57" s="24">
        <f t="shared" si="8"/>
        <v>19714.333333333336</v>
      </c>
    </row>
    <row r="58" spans="1:21" ht="18" x14ac:dyDescent="0.3">
      <c r="A58" s="12">
        <v>48</v>
      </c>
      <c r="B58" s="12" t="s">
        <v>104</v>
      </c>
      <c r="C58" s="19" t="s">
        <v>105</v>
      </c>
      <c r="D58" s="15">
        <v>1</v>
      </c>
      <c r="E58" s="16" t="s">
        <v>12</v>
      </c>
      <c r="F58" s="24">
        <v>797400</v>
      </c>
      <c r="G58" s="23">
        <v>0.19</v>
      </c>
      <c r="H58" s="24">
        <f t="shared" si="0"/>
        <v>948906</v>
      </c>
      <c r="I58" s="24">
        <f t="shared" si="1"/>
        <v>948906</v>
      </c>
      <c r="J58" s="24">
        <v>819800</v>
      </c>
      <c r="K58" s="23">
        <v>0.19</v>
      </c>
      <c r="L58" s="24">
        <f t="shared" si="2"/>
        <v>975562</v>
      </c>
      <c r="M58" s="24">
        <f t="shared" si="3"/>
        <v>975562</v>
      </c>
      <c r="N58" s="24">
        <v>831000</v>
      </c>
      <c r="O58" s="23">
        <v>0.19</v>
      </c>
      <c r="P58" s="24">
        <f t="shared" si="4"/>
        <v>988890</v>
      </c>
      <c r="Q58" s="24">
        <f t="shared" si="5"/>
        <v>988890</v>
      </c>
      <c r="R58" s="24">
        <f t="shared" si="6"/>
        <v>816066.66666666663</v>
      </c>
      <c r="S58" s="23">
        <v>0.19</v>
      </c>
      <c r="T58" s="24">
        <f t="shared" si="7"/>
        <v>971119.33333333326</v>
      </c>
      <c r="U58" s="24">
        <f t="shared" si="8"/>
        <v>971119.33333333326</v>
      </c>
    </row>
    <row r="59" spans="1:21" ht="18" x14ac:dyDescent="0.3">
      <c r="A59" s="12">
        <v>49</v>
      </c>
      <c r="B59" s="12" t="s">
        <v>106</v>
      </c>
      <c r="C59" s="19" t="s">
        <v>107</v>
      </c>
      <c r="D59" s="15">
        <v>1</v>
      </c>
      <c r="E59" s="16" t="s">
        <v>12</v>
      </c>
      <c r="F59" s="24">
        <v>21200</v>
      </c>
      <c r="G59" s="23">
        <v>0.19</v>
      </c>
      <c r="H59" s="24">
        <f t="shared" si="0"/>
        <v>25228</v>
      </c>
      <c r="I59" s="24">
        <f t="shared" si="1"/>
        <v>25228</v>
      </c>
      <c r="J59" s="24">
        <v>23300</v>
      </c>
      <c r="K59" s="23">
        <v>0.19</v>
      </c>
      <c r="L59" s="24">
        <f t="shared" si="2"/>
        <v>27727</v>
      </c>
      <c r="M59" s="24">
        <f t="shared" si="3"/>
        <v>27727</v>
      </c>
      <c r="N59" s="24">
        <v>22700</v>
      </c>
      <c r="O59" s="23">
        <v>0.19</v>
      </c>
      <c r="P59" s="24">
        <f t="shared" si="4"/>
        <v>27013</v>
      </c>
      <c r="Q59" s="24">
        <f t="shared" si="5"/>
        <v>27013</v>
      </c>
      <c r="R59" s="24">
        <f t="shared" si="6"/>
        <v>22400</v>
      </c>
      <c r="S59" s="23">
        <v>0.19</v>
      </c>
      <c r="T59" s="24">
        <f t="shared" si="7"/>
        <v>26656</v>
      </c>
      <c r="U59" s="24">
        <f t="shared" si="8"/>
        <v>26656</v>
      </c>
    </row>
    <row r="60" spans="1:21" ht="18" x14ac:dyDescent="0.3">
      <c r="A60" s="12">
        <v>50</v>
      </c>
      <c r="B60" s="12" t="s">
        <v>108</v>
      </c>
      <c r="C60" s="19" t="s">
        <v>109</v>
      </c>
      <c r="D60" s="15">
        <v>1</v>
      </c>
      <c r="E60" s="16" t="s">
        <v>12</v>
      </c>
      <c r="F60" s="24">
        <v>27900</v>
      </c>
      <c r="G60" s="23">
        <v>0.19</v>
      </c>
      <c r="H60" s="24">
        <f t="shared" si="0"/>
        <v>33201</v>
      </c>
      <c r="I60" s="24">
        <f t="shared" si="1"/>
        <v>33201</v>
      </c>
      <c r="J60" s="24">
        <v>28600</v>
      </c>
      <c r="K60" s="23">
        <v>0.19</v>
      </c>
      <c r="L60" s="24">
        <f t="shared" si="2"/>
        <v>34034</v>
      </c>
      <c r="M60" s="24">
        <f t="shared" si="3"/>
        <v>34034</v>
      </c>
      <c r="N60" s="24">
        <v>28900</v>
      </c>
      <c r="O60" s="23">
        <v>0.19</v>
      </c>
      <c r="P60" s="24">
        <f t="shared" si="4"/>
        <v>34391</v>
      </c>
      <c r="Q60" s="24">
        <f t="shared" si="5"/>
        <v>34391</v>
      </c>
      <c r="R60" s="24">
        <f t="shared" si="6"/>
        <v>28466.666666666668</v>
      </c>
      <c r="S60" s="23">
        <v>0.19</v>
      </c>
      <c r="T60" s="24">
        <f t="shared" si="7"/>
        <v>33875.333333333336</v>
      </c>
      <c r="U60" s="24">
        <f t="shared" si="8"/>
        <v>33875.333333333336</v>
      </c>
    </row>
    <row r="61" spans="1:21" ht="18" x14ac:dyDescent="0.3">
      <c r="A61" s="12">
        <v>51</v>
      </c>
      <c r="B61" s="12" t="s">
        <v>110</v>
      </c>
      <c r="C61" s="19" t="s">
        <v>111</v>
      </c>
      <c r="D61" s="15">
        <v>1</v>
      </c>
      <c r="E61" s="16" t="s">
        <v>12</v>
      </c>
      <c r="F61" s="24">
        <v>24300</v>
      </c>
      <c r="G61" s="23">
        <v>0.19</v>
      </c>
      <c r="H61" s="24">
        <f t="shared" si="0"/>
        <v>28917</v>
      </c>
      <c r="I61" s="24">
        <f t="shared" si="1"/>
        <v>28917</v>
      </c>
      <c r="J61" s="24">
        <v>22700</v>
      </c>
      <c r="K61" s="23">
        <v>0.19</v>
      </c>
      <c r="L61" s="24">
        <f t="shared" si="2"/>
        <v>27013</v>
      </c>
      <c r="M61" s="24">
        <f t="shared" si="3"/>
        <v>27013</v>
      </c>
      <c r="N61" s="24">
        <v>23000</v>
      </c>
      <c r="O61" s="23">
        <v>0.19</v>
      </c>
      <c r="P61" s="24">
        <f t="shared" si="4"/>
        <v>27370</v>
      </c>
      <c r="Q61" s="24">
        <f t="shared" si="5"/>
        <v>27370</v>
      </c>
      <c r="R61" s="24">
        <f t="shared" si="6"/>
        <v>23333.333333333332</v>
      </c>
      <c r="S61" s="23">
        <v>0.19</v>
      </c>
      <c r="T61" s="24">
        <f t="shared" si="7"/>
        <v>27766.666666666664</v>
      </c>
      <c r="U61" s="24">
        <f t="shared" si="8"/>
        <v>27766.666666666664</v>
      </c>
    </row>
    <row r="62" spans="1:21" ht="18" x14ac:dyDescent="0.3">
      <c r="A62" s="12">
        <v>52</v>
      </c>
      <c r="B62" s="12" t="s">
        <v>112</v>
      </c>
      <c r="C62" s="19" t="s">
        <v>113</v>
      </c>
      <c r="D62" s="15">
        <v>1</v>
      </c>
      <c r="E62" s="16" t="s">
        <v>12</v>
      </c>
      <c r="F62" s="24">
        <v>15400</v>
      </c>
      <c r="G62" s="23">
        <v>0.19</v>
      </c>
      <c r="H62" s="24">
        <f t="shared" si="0"/>
        <v>18326</v>
      </c>
      <c r="I62" s="24">
        <f t="shared" si="1"/>
        <v>18326</v>
      </c>
      <c r="J62" s="24">
        <v>14900</v>
      </c>
      <c r="K62" s="23">
        <v>0.19</v>
      </c>
      <c r="L62" s="24">
        <f t="shared" si="2"/>
        <v>17731</v>
      </c>
      <c r="M62" s="24">
        <f t="shared" si="3"/>
        <v>17731</v>
      </c>
      <c r="N62" s="24">
        <v>15800</v>
      </c>
      <c r="O62" s="23">
        <v>0.19</v>
      </c>
      <c r="P62" s="24">
        <f t="shared" si="4"/>
        <v>18802</v>
      </c>
      <c r="Q62" s="24">
        <f t="shared" si="5"/>
        <v>18802</v>
      </c>
      <c r="R62" s="24">
        <f t="shared" si="6"/>
        <v>15366.666666666666</v>
      </c>
      <c r="S62" s="23">
        <v>0.19</v>
      </c>
      <c r="T62" s="24">
        <f t="shared" si="7"/>
        <v>18286.333333333332</v>
      </c>
      <c r="U62" s="24">
        <f t="shared" si="8"/>
        <v>18286.333333333332</v>
      </c>
    </row>
    <row r="63" spans="1:21" ht="36" x14ac:dyDescent="0.3">
      <c r="A63" s="12">
        <v>53</v>
      </c>
      <c r="B63" s="12" t="s">
        <v>114</v>
      </c>
      <c r="C63" s="19" t="s">
        <v>115</v>
      </c>
      <c r="D63" s="15">
        <v>1</v>
      </c>
      <c r="E63" s="16" t="s">
        <v>12</v>
      </c>
      <c r="F63" s="24">
        <v>244600</v>
      </c>
      <c r="G63" s="23">
        <v>0.19</v>
      </c>
      <c r="H63" s="24">
        <f t="shared" si="0"/>
        <v>291074</v>
      </c>
      <c r="I63" s="24">
        <f t="shared" si="1"/>
        <v>291074</v>
      </c>
      <c r="J63" s="24">
        <v>256300</v>
      </c>
      <c r="K63" s="23">
        <v>0.19</v>
      </c>
      <c r="L63" s="24">
        <f t="shared" si="2"/>
        <v>304997</v>
      </c>
      <c r="M63" s="24">
        <f t="shared" si="3"/>
        <v>304997</v>
      </c>
      <c r="N63" s="24">
        <v>259400</v>
      </c>
      <c r="O63" s="23">
        <v>0.19</v>
      </c>
      <c r="P63" s="24">
        <f t="shared" si="4"/>
        <v>308686</v>
      </c>
      <c r="Q63" s="24">
        <f t="shared" si="5"/>
        <v>308686</v>
      </c>
      <c r="R63" s="24">
        <f t="shared" si="6"/>
        <v>253433.33333333334</v>
      </c>
      <c r="S63" s="23">
        <v>0.19</v>
      </c>
      <c r="T63" s="24">
        <f t="shared" si="7"/>
        <v>301585.66666666669</v>
      </c>
      <c r="U63" s="24">
        <f t="shared" si="8"/>
        <v>301585.66666666669</v>
      </c>
    </row>
    <row r="64" spans="1:21" ht="36" x14ac:dyDescent="0.3">
      <c r="A64" s="12">
        <v>54</v>
      </c>
      <c r="B64" s="12" t="s">
        <v>116</v>
      </c>
      <c r="C64" s="19" t="s">
        <v>117</v>
      </c>
      <c r="D64" s="15">
        <v>1</v>
      </c>
      <c r="E64" s="16" t="s">
        <v>12</v>
      </c>
      <c r="F64" s="24">
        <v>400400</v>
      </c>
      <c r="G64" s="23">
        <v>0.19</v>
      </c>
      <c r="H64" s="24">
        <f t="shared" si="0"/>
        <v>476476</v>
      </c>
      <c r="I64" s="24">
        <f t="shared" si="1"/>
        <v>476476</v>
      </c>
      <c r="J64" s="24">
        <v>385400</v>
      </c>
      <c r="K64" s="23">
        <v>0.19</v>
      </c>
      <c r="L64" s="24">
        <f t="shared" si="2"/>
        <v>458626</v>
      </c>
      <c r="M64" s="24">
        <f t="shared" si="3"/>
        <v>458626</v>
      </c>
      <c r="N64" s="24">
        <v>383000</v>
      </c>
      <c r="O64" s="23">
        <v>0.19</v>
      </c>
      <c r="P64" s="24">
        <f t="shared" si="4"/>
        <v>455770</v>
      </c>
      <c r="Q64" s="24">
        <f t="shared" si="5"/>
        <v>455770</v>
      </c>
      <c r="R64" s="24">
        <f t="shared" si="6"/>
        <v>389600</v>
      </c>
      <c r="S64" s="23">
        <v>0.19</v>
      </c>
      <c r="T64" s="24">
        <f t="shared" si="7"/>
        <v>463624</v>
      </c>
      <c r="U64" s="24">
        <f t="shared" si="8"/>
        <v>463624</v>
      </c>
    </row>
    <row r="65" spans="1:21" ht="36" x14ac:dyDescent="0.3">
      <c r="A65" s="12">
        <v>55</v>
      </c>
      <c r="B65" s="12" t="s">
        <v>118</v>
      </c>
      <c r="C65" s="19" t="s">
        <v>119</v>
      </c>
      <c r="D65" s="15">
        <v>1</v>
      </c>
      <c r="E65" s="16" t="s">
        <v>12</v>
      </c>
      <c r="F65" s="24">
        <v>543200</v>
      </c>
      <c r="G65" s="23">
        <v>0.19</v>
      </c>
      <c r="H65" s="24">
        <f t="shared" si="0"/>
        <v>646408</v>
      </c>
      <c r="I65" s="24">
        <f t="shared" si="1"/>
        <v>646408</v>
      </c>
      <c r="J65" s="24">
        <v>498700</v>
      </c>
      <c r="K65" s="23">
        <v>0.19</v>
      </c>
      <c r="L65" s="24">
        <f t="shared" si="2"/>
        <v>593453</v>
      </c>
      <c r="M65" s="24">
        <f t="shared" si="3"/>
        <v>593453</v>
      </c>
      <c r="N65" s="24">
        <v>497700</v>
      </c>
      <c r="O65" s="23">
        <v>0.19</v>
      </c>
      <c r="P65" s="24">
        <f t="shared" si="4"/>
        <v>592263</v>
      </c>
      <c r="Q65" s="24">
        <f t="shared" si="5"/>
        <v>592263</v>
      </c>
      <c r="R65" s="24">
        <f t="shared" si="6"/>
        <v>513200</v>
      </c>
      <c r="S65" s="23">
        <v>0.19</v>
      </c>
      <c r="T65" s="24">
        <f t="shared" si="7"/>
        <v>610708</v>
      </c>
      <c r="U65" s="24">
        <f t="shared" si="8"/>
        <v>610708</v>
      </c>
    </row>
    <row r="66" spans="1:21" ht="36" x14ac:dyDescent="0.3">
      <c r="A66" s="12">
        <v>56</v>
      </c>
      <c r="B66" s="12" t="s">
        <v>120</v>
      </c>
      <c r="C66" s="19" t="s">
        <v>121</v>
      </c>
      <c r="D66" s="15">
        <v>1</v>
      </c>
      <c r="E66" s="16" t="s">
        <v>12</v>
      </c>
      <c r="F66" s="24">
        <v>584900</v>
      </c>
      <c r="G66" s="23">
        <v>0.19</v>
      </c>
      <c r="H66" s="24">
        <f t="shared" si="0"/>
        <v>696031</v>
      </c>
      <c r="I66" s="24">
        <f t="shared" si="1"/>
        <v>696031</v>
      </c>
      <c r="J66" s="24">
        <v>576500</v>
      </c>
      <c r="K66" s="23">
        <v>0.19</v>
      </c>
      <c r="L66" s="24">
        <f t="shared" si="2"/>
        <v>686035</v>
      </c>
      <c r="M66" s="24">
        <f t="shared" si="3"/>
        <v>686035</v>
      </c>
      <c r="N66" s="24">
        <v>593000</v>
      </c>
      <c r="O66" s="23">
        <v>0.19</v>
      </c>
      <c r="P66" s="24">
        <f t="shared" si="4"/>
        <v>705670</v>
      </c>
      <c r="Q66" s="24">
        <f t="shared" si="5"/>
        <v>705670</v>
      </c>
      <c r="R66" s="24">
        <f t="shared" si="6"/>
        <v>584800</v>
      </c>
      <c r="S66" s="23">
        <v>0.19</v>
      </c>
      <c r="T66" s="24">
        <f t="shared" si="7"/>
        <v>695912</v>
      </c>
      <c r="U66" s="24">
        <f t="shared" si="8"/>
        <v>695912</v>
      </c>
    </row>
    <row r="67" spans="1:21" ht="36" x14ac:dyDescent="0.3">
      <c r="A67" s="12">
        <v>57</v>
      </c>
      <c r="B67" s="12" t="s">
        <v>122</v>
      </c>
      <c r="C67" s="19" t="s">
        <v>123</v>
      </c>
      <c r="D67" s="15">
        <v>1</v>
      </c>
      <c r="E67" s="16" t="s">
        <v>12</v>
      </c>
      <c r="F67" s="24">
        <v>1950700</v>
      </c>
      <c r="G67" s="23">
        <v>0.19</v>
      </c>
      <c r="H67" s="24">
        <f t="shared" si="0"/>
        <v>2321333</v>
      </c>
      <c r="I67" s="24">
        <f t="shared" si="1"/>
        <v>2321333</v>
      </c>
      <c r="J67" s="24">
        <v>1788300</v>
      </c>
      <c r="K67" s="23">
        <v>0.19</v>
      </c>
      <c r="L67" s="24">
        <f t="shared" si="2"/>
        <v>2128077</v>
      </c>
      <c r="M67" s="24">
        <f t="shared" si="3"/>
        <v>2128077</v>
      </c>
      <c r="N67" s="24">
        <v>1944400</v>
      </c>
      <c r="O67" s="23">
        <v>0.19</v>
      </c>
      <c r="P67" s="24">
        <f t="shared" si="4"/>
        <v>2313836</v>
      </c>
      <c r="Q67" s="24">
        <f t="shared" si="5"/>
        <v>2313836</v>
      </c>
      <c r="R67" s="24">
        <f t="shared" si="6"/>
        <v>1894466.6666666667</v>
      </c>
      <c r="S67" s="23">
        <v>0.19</v>
      </c>
      <c r="T67" s="24">
        <f t="shared" si="7"/>
        <v>2254415.3333333335</v>
      </c>
      <c r="U67" s="24">
        <f t="shared" si="8"/>
        <v>2254415.3333333335</v>
      </c>
    </row>
    <row r="68" spans="1:21" ht="36" x14ac:dyDescent="0.3">
      <c r="A68" s="12">
        <v>58</v>
      </c>
      <c r="B68" s="12" t="s">
        <v>124</v>
      </c>
      <c r="C68" s="19" t="s">
        <v>125</v>
      </c>
      <c r="D68" s="15">
        <v>1</v>
      </c>
      <c r="E68" s="16" t="s">
        <v>12</v>
      </c>
      <c r="F68" s="24">
        <v>35800</v>
      </c>
      <c r="G68" s="23">
        <v>0.19</v>
      </c>
      <c r="H68" s="24">
        <f t="shared" si="0"/>
        <v>42602</v>
      </c>
      <c r="I68" s="24">
        <f t="shared" si="1"/>
        <v>42602</v>
      </c>
      <c r="J68" s="24">
        <v>35500</v>
      </c>
      <c r="K68" s="23">
        <v>0.19</v>
      </c>
      <c r="L68" s="24">
        <f t="shared" si="2"/>
        <v>42245</v>
      </c>
      <c r="M68" s="24">
        <f t="shared" si="3"/>
        <v>42245</v>
      </c>
      <c r="N68" s="24">
        <v>36600</v>
      </c>
      <c r="O68" s="23">
        <v>0.19</v>
      </c>
      <c r="P68" s="24">
        <f t="shared" si="4"/>
        <v>43554</v>
      </c>
      <c r="Q68" s="24">
        <f t="shared" si="5"/>
        <v>43554</v>
      </c>
      <c r="R68" s="24">
        <f t="shared" si="6"/>
        <v>35966.666666666664</v>
      </c>
      <c r="S68" s="23">
        <v>0.19</v>
      </c>
      <c r="T68" s="24">
        <f t="shared" si="7"/>
        <v>42800.333333333328</v>
      </c>
      <c r="U68" s="24">
        <f t="shared" si="8"/>
        <v>42800.333333333328</v>
      </c>
    </row>
    <row r="69" spans="1:21" ht="54" x14ac:dyDescent="0.3">
      <c r="A69" s="12">
        <v>59</v>
      </c>
      <c r="B69" s="12" t="s">
        <v>126</v>
      </c>
      <c r="C69" s="19" t="s">
        <v>127</v>
      </c>
      <c r="D69" s="15">
        <v>1</v>
      </c>
      <c r="E69" s="16" t="s">
        <v>12</v>
      </c>
      <c r="F69" s="24">
        <v>13533200</v>
      </c>
      <c r="G69" s="23">
        <v>0.19</v>
      </c>
      <c r="H69" s="24">
        <f t="shared" si="0"/>
        <v>16104508</v>
      </c>
      <c r="I69" s="24">
        <f t="shared" si="1"/>
        <v>16104508</v>
      </c>
      <c r="J69" s="24">
        <v>12968300</v>
      </c>
      <c r="K69" s="23">
        <v>0.19</v>
      </c>
      <c r="L69" s="24">
        <f t="shared" si="2"/>
        <v>15432277</v>
      </c>
      <c r="M69" s="24">
        <f t="shared" si="3"/>
        <v>15432277</v>
      </c>
      <c r="N69" s="24">
        <v>13563200</v>
      </c>
      <c r="O69" s="23">
        <v>0.19</v>
      </c>
      <c r="P69" s="24">
        <f t="shared" si="4"/>
        <v>16140208</v>
      </c>
      <c r="Q69" s="24">
        <f t="shared" si="5"/>
        <v>16140208</v>
      </c>
      <c r="R69" s="24">
        <f t="shared" si="6"/>
        <v>13354900</v>
      </c>
      <c r="S69" s="23">
        <v>0.19</v>
      </c>
      <c r="T69" s="24">
        <f t="shared" si="7"/>
        <v>15892331</v>
      </c>
      <c r="U69" s="24">
        <f t="shared" si="8"/>
        <v>15892331</v>
      </c>
    </row>
    <row r="70" spans="1:21" ht="54" x14ac:dyDescent="0.3">
      <c r="A70" s="12">
        <v>60</v>
      </c>
      <c r="B70" s="12" t="s">
        <v>128</v>
      </c>
      <c r="C70" s="19" t="s">
        <v>129</v>
      </c>
      <c r="D70" s="15">
        <v>1</v>
      </c>
      <c r="E70" s="16" t="s">
        <v>12</v>
      </c>
      <c r="F70" s="24">
        <v>14683600</v>
      </c>
      <c r="G70" s="23">
        <v>0.19</v>
      </c>
      <c r="H70" s="24">
        <f t="shared" si="0"/>
        <v>17473484</v>
      </c>
      <c r="I70" s="24">
        <f t="shared" si="1"/>
        <v>17473484</v>
      </c>
      <c r="J70" s="24">
        <v>15561500</v>
      </c>
      <c r="K70" s="23">
        <v>0.19</v>
      </c>
      <c r="L70" s="24">
        <f t="shared" si="2"/>
        <v>18518185</v>
      </c>
      <c r="M70" s="24">
        <f t="shared" si="3"/>
        <v>18518185</v>
      </c>
      <c r="N70" s="24">
        <v>14612800</v>
      </c>
      <c r="O70" s="23">
        <v>0.19</v>
      </c>
      <c r="P70" s="24">
        <f t="shared" si="4"/>
        <v>17389232</v>
      </c>
      <c r="Q70" s="24">
        <f t="shared" si="5"/>
        <v>17389232</v>
      </c>
      <c r="R70" s="24">
        <f t="shared" si="6"/>
        <v>14952633.333333334</v>
      </c>
      <c r="S70" s="23">
        <v>0.19</v>
      </c>
      <c r="T70" s="24">
        <f t="shared" si="7"/>
        <v>17793633.666666668</v>
      </c>
      <c r="U70" s="24">
        <f t="shared" si="8"/>
        <v>17793633.666666668</v>
      </c>
    </row>
    <row r="71" spans="1:21" ht="54" x14ac:dyDescent="0.3">
      <c r="A71" s="12">
        <v>61</v>
      </c>
      <c r="B71" s="12" t="s">
        <v>130</v>
      </c>
      <c r="C71" s="19" t="s">
        <v>131</v>
      </c>
      <c r="D71" s="15">
        <v>1</v>
      </c>
      <c r="E71" s="16" t="s">
        <v>12</v>
      </c>
      <c r="F71" s="24">
        <v>23123900</v>
      </c>
      <c r="G71" s="23">
        <v>0.19</v>
      </c>
      <c r="H71" s="24">
        <f t="shared" si="0"/>
        <v>27517441</v>
      </c>
      <c r="I71" s="24">
        <f t="shared" si="1"/>
        <v>27517441</v>
      </c>
      <c r="J71" s="24">
        <v>21386700</v>
      </c>
      <c r="K71" s="23">
        <v>0.19</v>
      </c>
      <c r="L71" s="24">
        <f t="shared" si="2"/>
        <v>25450173</v>
      </c>
      <c r="M71" s="24">
        <f t="shared" si="3"/>
        <v>25450173</v>
      </c>
      <c r="N71" s="24">
        <v>23384100</v>
      </c>
      <c r="O71" s="23">
        <v>0.19</v>
      </c>
      <c r="P71" s="24">
        <f t="shared" si="4"/>
        <v>27827079</v>
      </c>
      <c r="Q71" s="24">
        <f t="shared" si="5"/>
        <v>27827079</v>
      </c>
      <c r="R71" s="24">
        <f t="shared" si="6"/>
        <v>22631566.666666668</v>
      </c>
      <c r="S71" s="23">
        <v>0.19</v>
      </c>
      <c r="T71" s="24">
        <f t="shared" si="7"/>
        <v>26931564.333333336</v>
      </c>
      <c r="U71" s="24">
        <f t="shared" si="8"/>
        <v>26931564.333333336</v>
      </c>
    </row>
    <row r="72" spans="1:21" ht="36" x14ac:dyDescent="0.3">
      <c r="A72" s="12">
        <v>62</v>
      </c>
      <c r="B72" s="12" t="s">
        <v>132</v>
      </c>
      <c r="C72" s="19" t="s">
        <v>133</v>
      </c>
      <c r="D72" s="15">
        <v>1</v>
      </c>
      <c r="E72" s="16" t="s">
        <v>12</v>
      </c>
      <c r="F72" s="24">
        <v>1032200</v>
      </c>
      <c r="G72" s="23">
        <v>0.19</v>
      </c>
      <c r="H72" s="24">
        <f t="shared" si="0"/>
        <v>1228318</v>
      </c>
      <c r="I72" s="24">
        <f t="shared" si="1"/>
        <v>1228318</v>
      </c>
      <c r="J72" s="24">
        <v>1017000</v>
      </c>
      <c r="K72" s="23">
        <v>0.19</v>
      </c>
      <c r="L72" s="24">
        <f t="shared" si="2"/>
        <v>1210230</v>
      </c>
      <c r="M72" s="24">
        <f t="shared" si="3"/>
        <v>1210230</v>
      </c>
      <c r="N72" s="24">
        <v>1008600</v>
      </c>
      <c r="O72" s="23">
        <v>0.19</v>
      </c>
      <c r="P72" s="24">
        <f t="shared" si="4"/>
        <v>1200234</v>
      </c>
      <c r="Q72" s="24">
        <f t="shared" si="5"/>
        <v>1200234</v>
      </c>
      <c r="R72" s="24">
        <f t="shared" si="6"/>
        <v>1019266.6666666666</v>
      </c>
      <c r="S72" s="23">
        <v>0.19</v>
      </c>
      <c r="T72" s="24">
        <f t="shared" si="7"/>
        <v>1212927.3333333333</v>
      </c>
      <c r="U72" s="24">
        <f t="shared" si="8"/>
        <v>1212927.3333333333</v>
      </c>
    </row>
    <row r="73" spans="1:21" ht="36" x14ac:dyDescent="0.3">
      <c r="A73" s="12">
        <v>63</v>
      </c>
      <c r="B73" s="12" t="s">
        <v>134</v>
      </c>
      <c r="C73" s="19" t="s">
        <v>135</v>
      </c>
      <c r="D73" s="15">
        <v>1</v>
      </c>
      <c r="E73" s="16" t="s">
        <v>12</v>
      </c>
      <c r="F73" s="24">
        <v>6045700</v>
      </c>
      <c r="G73" s="23">
        <v>0.19</v>
      </c>
      <c r="H73" s="24">
        <f t="shared" si="0"/>
        <v>7194383</v>
      </c>
      <c r="I73" s="24">
        <f t="shared" si="1"/>
        <v>7194383</v>
      </c>
      <c r="J73" s="24">
        <v>5926000</v>
      </c>
      <c r="K73" s="23">
        <v>0.19</v>
      </c>
      <c r="L73" s="24">
        <f t="shared" si="2"/>
        <v>7051940</v>
      </c>
      <c r="M73" s="24">
        <f t="shared" si="3"/>
        <v>7051940</v>
      </c>
      <c r="N73" s="24">
        <v>5976800</v>
      </c>
      <c r="O73" s="23">
        <v>0.19</v>
      </c>
      <c r="P73" s="24">
        <f t="shared" si="4"/>
        <v>7112392</v>
      </c>
      <c r="Q73" s="24">
        <f t="shared" si="5"/>
        <v>7112392</v>
      </c>
      <c r="R73" s="24">
        <f t="shared" si="6"/>
        <v>5982833.333333333</v>
      </c>
      <c r="S73" s="23">
        <v>0.19</v>
      </c>
      <c r="T73" s="24">
        <f t="shared" si="7"/>
        <v>7119571.666666666</v>
      </c>
      <c r="U73" s="24">
        <f t="shared" si="8"/>
        <v>7119571.666666666</v>
      </c>
    </row>
    <row r="74" spans="1:21" ht="36" x14ac:dyDescent="0.3">
      <c r="A74" s="12">
        <v>64</v>
      </c>
      <c r="B74" s="12" t="s">
        <v>136</v>
      </c>
      <c r="C74" s="19" t="s">
        <v>305</v>
      </c>
      <c r="D74" s="15">
        <v>1</v>
      </c>
      <c r="E74" s="16" t="s">
        <v>12</v>
      </c>
      <c r="F74" s="24">
        <v>1349100</v>
      </c>
      <c r="G74" s="23">
        <v>0.19</v>
      </c>
      <c r="H74" s="24">
        <f t="shared" si="0"/>
        <v>1605429</v>
      </c>
      <c r="I74" s="24">
        <f t="shared" si="1"/>
        <v>1605429</v>
      </c>
      <c r="J74" s="24">
        <v>1404300</v>
      </c>
      <c r="K74" s="23">
        <v>0.19</v>
      </c>
      <c r="L74" s="24">
        <f t="shared" si="2"/>
        <v>1671117</v>
      </c>
      <c r="M74" s="24">
        <f t="shared" si="3"/>
        <v>1671117</v>
      </c>
      <c r="N74" s="24">
        <v>1391600</v>
      </c>
      <c r="O74" s="23">
        <v>0.19</v>
      </c>
      <c r="P74" s="24">
        <f t="shared" si="4"/>
        <v>1656004</v>
      </c>
      <c r="Q74" s="24">
        <f t="shared" si="5"/>
        <v>1656004</v>
      </c>
      <c r="R74" s="24">
        <f t="shared" si="6"/>
        <v>1381666.6666666667</v>
      </c>
      <c r="S74" s="23">
        <v>0.19</v>
      </c>
      <c r="T74" s="24">
        <f t="shared" si="7"/>
        <v>1644183.3333333335</v>
      </c>
      <c r="U74" s="24">
        <f t="shared" si="8"/>
        <v>1644183.3333333335</v>
      </c>
    </row>
    <row r="75" spans="1:21" ht="36" x14ac:dyDescent="0.3">
      <c r="A75" s="12">
        <v>65</v>
      </c>
      <c r="B75" s="12" t="s">
        <v>137</v>
      </c>
      <c r="C75" s="19" t="s">
        <v>138</v>
      </c>
      <c r="D75" s="15">
        <v>1</v>
      </c>
      <c r="E75" s="16" t="s">
        <v>12</v>
      </c>
      <c r="F75" s="24">
        <v>1100400</v>
      </c>
      <c r="G75" s="23">
        <v>0.19</v>
      </c>
      <c r="H75" s="24">
        <f t="shared" si="0"/>
        <v>1309476</v>
      </c>
      <c r="I75" s="24">
        <f t="shared" si="1"/>
        <v>1309476</v>
      </c>
      <c r="J75" s="24">
        <v>1144400</v>
      </c>
      <c r="K75" s="23">
        <v>0.19</v>
      </c>
      <c r="L75" s="24">
        <f t="shared" si="2"/>
        <v>1361836</v>
      </c>
      <c r="M75" s="24">
        <f t="shared" si="3"/>
        <v>1361836</v>
      </c>
      <c r="N75" s="24">
        <v>1150600</v>
      </c>
      <c r="O75" s="23">
        <v>0.19</v>
      </c>
      <c r="P75" s="24">
        <f t="shared" si="4"/>
        <v>1369214</v>
      </c>
      <c r="Q75" s="24">
        <f t="shared" si="5"/>
        <v>1369214</v>
      </c>
      <c r="R75" s="24">
        <f t="shared" si="6"/>
        <v>1131800</v>
      </c>
      <c r="S75" s="23">
        <v>0.19</v>
      </c>
      <c r="T75" s="24">
        <f t="shared" si="7"/>
        <v>1346842</v>
      </c>
      <c r="U75" s="24">
        <f t="shared" si="8"/>
        <v>1346842</v>
      </c>
    </row>
    <row r="76" spans="1:21" ht="36" x14ac:dyDescent="0.3">
      <c r="A76" s="12">
        <v>66</v>
      </c>
      <c r="B76" s="12" t="s">
        <v>139</v>
      </c>
      <c r="C76" s="19" t="s">
        <v>140</v>
      </c>
      <c r="D76" s="15">
        <v>1</v>
      </c>
      <c r="E76" s="16" t="s">
        <v>12</v>
      </c>
      <c r="F76" s="24">
        <v>1522700</v>
      </c>
      <c r="G76" s="23">
        <v>0.19</v>
      </c>
      <c r="H76" s="24">
        <f t="shared" ref="H76:H139" si="9">+(F76*G76)+F76</f>
        <v>1812013</v>
      </c>
      <c r="I76" s="24">
        <f t="shared" ref="I76:I139" si="10">+H76*D76</f>
        <v>1812013</v>
      </c>
      <c r="J76" s="24">
        <v>1430000</v>
      </c>
      <c r="K76" s="23">
        <v>0.19</v>
      </c>
      <c r="L76" s="24">
        <f t="shared" ref="L76:L139" si="11">+(J76*K76)+J76</f>
        <v>1701700</v>
      </c>
      <c r="M76" s="24">
        <f t="shared" ref="M76:M139" si="12">+L76*D76</f>
        <v>1701700</v>
      </c>
      <c r="N76" s="24">
        <v>1444200</v>
      </c>
      <c r="O76" s="23">
        <v>0.19</v>
      </c>
      <c r="P76" s="24">
        <f t="shared" ref="P76:P139" si="13">+(N76*O76)+N76</f>
        <v>1718598</v>
      </c>
      <c r="Q76" s="24">
        <f t="shared" ref="Q76:Q139" si="14">+P76*D76</f>
        <v>1718598</v>
      </c>
      <c r="R76" s="24">
        <f t="shared" ref="R76:R139" si="15">+(F76+J76+N76)/3</f>
        <v>1465633.3333333333</v>
      </c>
      <c r="S76" s="23">
        <v>0.19</v>
      </c>
      <c r="T76" s="24">
        <f t="shared" ref="T76:T139" si="16">+(R76*S76)+R76</f>
        <v>1744103.6666666665</v>
      </c>
      <c r="U76" s="24">
        <f t="shared" ref="U76:U139" si="17">+T76*D76</f>
        <v>1744103.6666666665</v>
      </c>
    </row>
    <row r="77" spans="1:21" ht="36" x14ac:dyDescent="0.3">
      <c r="A77" s="12">
        <v>67</v>
      </c>
      <c r="B77" s="12" t="s">
        <v>141</v>
      </c>
      <c r="C77" s="19" t="s">
        <v>142</v>
      </c>
      <c r="D77" s="15">
        <v>1</v>
      </c>
      <c r="E77" s="16" t="s">
        <v>12</v>
      </c>
      <c r="F77" s="24">
        <v>2053900</v>
      </c>
      <c r="G77" s="23">
        <v>0.19</v>
      </c>
      <c r="H77" s="24">
        <f t="shared" si="9"/>
        <v>2444141</v>
      </c>
      <c r="I77" s="24">
        <f t="shared" si="10"/>
        <v>2444141</v>
      </c>
      <c r="J77" s="24">
        <v>1988400</v>
      </c>
      <c r="K77" s="23">
        <v>0.19</v>
      </c>
      <c r="L77" s="24">
        <f t="shared" si="11"/>
        <v>2366196</v>
      </c>
      <c r="M77" s="24">
        <f t="shared" si="12"/>
        <v>2366196</v>
      </c>
      <c r="N77" s="24">
        <v>1998200</v>
      </c>
      <c r="O77" s="23">
        <v>0.19</v>
      </c>
      <c r="P77" s="24">
        <f t="shared" si="13"/>
        <v>2377858</v>
      </c>
      <c r="Q77" s="24">
        <f t="shared" si="14"/>
        <v>2377858</v>
      </c>
      <c r="R77" s="24">
        <f t="shared" si="15"/>
        <v>2013500</v>
      </c>
      <c r="S77" s="23">
        <v>0.19</v>
      </c>
      <c r="T77" s="24">
        <f t="shared" si="16"/>
        <v>2396065</v>
      </c>
      <c r="U77" s="24">
        <f t="shared" si="17"/>
        <v>2396065</v>
      </c>
    </row>
    <row r="78" spans="1:21" ht="36" x14ac:dyDescent="0.3">
      <c r="A78" s="12">
        <v>68</v>
      </c>
      <c r="B78" s="12" t="s">
        <v>143</v>
      </c>
      <c r="C78" s="19" t="s">
        <v>144</v>
      </c>
      <c r="D78" s="15">
        <v>1</v>
      </c>
      <c r="E78" s="16" t="s">
        <v>12</v>
      </c>
      <c r="F78" s="24">
        <v>2995700</v>
      </c>
      <c r="G78" s="23">
        <v>0.19</v>
      </c>
      <c r="H78" s="24">
        <f t="shared" si="9"/>
        <v>3564883</v>
      </c>
      <c r="I78" s="24">
        <f t="shared" si="10"/>
        <v>3564883</v>
      </c>
      <c r="J78" s="24">
        <v>3041500</v>
      </c>
      <c r="K78" s="23">
        <v>0.19</v>
      </c>
      <c r="L78" s="24">
        <f t="shared" si="11"/>
        <v>3619385</v>
      </c>
      <c r="M78" s="24">
        <f t="shared" si="12"/>
        <v>3619385</v>
      </c>
      <c r="N78" s="24">
        <v>3133500</v>
      </c>
      <c r="O78" s="23">
        <v>0.19</v>
      </c>
      <c r="P78" s="24">
        <f t="shared" si="13"/>
        <v>3728865</v>
      </c>
      <c r="Q78" s="24">
        <f t="shared" si="14"/>
        <v>3728865</v>
      </c>
      <c r="R78" s="24">
        <f t="shared" si="15"/>
        <v>3056900</v>
      </c>
      <c r="S78" s="23">
        <v>0.19</v>
      </c>
      <c r="T78" s="24">
        <f t="shared" si="16"/>
        <v>3637711</v>
      </c>
      <c r="U78" s="24">
        <f t="shared" si="17"/>
        <v>3637711</v>
      </c>
    </row>
    <row r="79" spans="1:21" ht="36" x14ac:dyDescent="0.3">
      <c r="A79" s="12">
        <v>69</v>
      </c>
      <c r="B79" s="12" t="s">
        <v>145</v>
      </c>
      <c r="C79" s="19" t="s">
        <v>146</v>
      </c>
      <c r="D79" s="15">
        <v>1</v>
      </c>
      <c r="E79" s="16" t="s">
        <v>12</v>
      </c>
      <c r="F79" s="24">
        <v>3703500</v>
      </c>
      <c r="G79" s="23">
        <v>0.19</v>
      </c>
      <c r="H79" s="24">
        <f t="shared" si="9"/>
        <v>4407165</v>
      </c>
      <c r="I79" s="24">
        <f t="shared" si="10"/>
        <v>4407165</v>
      </c>
      <c r="J79" s="24">
        <v>3570400</v>
      </c>
      <c r="K79" s="23">
        <v>0.19</v>
      </c>
      <c r="L79" s="24">
        <f t="shared" si="11"/>
        <v>4248776</v>
      </c>
      <c r="M79" s="24">
        <f t="shared" si="12"/>
        <v>4248776</v>
      </c>
      <c r="N79" s="24">
        <v>3737600</v>
      </c>
      <c r="O79" s="23">
        <v>0.19</v>
      </c>
      <c r="P79" s="24">
        <f t="shared" si="13"/>
        <v>4447744</v>
      </c>
      <c r="Q79" s="24">
        <f t="shared" si="14"/>
        <v>4447744</v>
      </c>
      <c r="R79" s="24">
        <f t="shared" si="15"/>
        <v>3670500</v>
      </c>
      <c r="S79" s="23">
        <v>0.19</v>
      </c>
      <c r="T79" s="24">
        <f t="shared" si="16"/>
        <v>4367895</v>
      </c>
      <c r="U79" s="24">
        <f t="shared" si="17"/>
        <v>4367895</v>
      </c>
    </row>
    <row r="80" spans="1:21" ht="36" x14ac:dyDescent="0.3">
      <c r="A80" s="12">
        <v>70</v>
      </c>
      <c r="B80" s="12" t="s">
        <v>147</v>
      </c>
      <c r="C80" s="19" t="s">
        <v>148</v>
      </c>
      <c r="D80" s="15">
        <v>1</v>
      </c>
      <c r="E80" s="16" t="s">
        <v>12</v>
      </c>
      <c r="F80" s="24">
        <v>4547800</v>
      </c>
      <c r="G80" s="23">
        <v>0.19</v>
      </c>
      <c r="H80" s="24">
        <f t="shared" si="9"/>
        <v>5411882</v>
      </c>
      <c r="I80" s="24">
        <f t="shared" si="10"/>
        <v>5411882</v>
      </c>
      <c r="J80" s="24">
        <v>4483900</v>
      </c>
      <c r="K80" s="23">
        <v>0.19</v>
      </c>
      <c r="L80" s="24">
        <f t="shared" si="11"/>
        <v>5335841</v>
      </c>
      <c r="M80" s="24">
        <f t="shared" si="12"/>
        <v>5335841</v>
      </c>
      <c r="N80" s="24">
        <v>4663600</v>
      </c>
      <c r="O80" s="23">
        <v>0.19</v>
      </c>
      <c r="P80" s="24">
        <f t="shared" si="13"/>
        <v>5549684</v>
      </c>
      <c r="Q80" s="24">
        <f t="shared" si="14"/>
        <v>5549684</v>
      </c>
      <c r="R80" s="24">
        <f t="shared" si="15"/>
        <v>4565100</v>
      </c>
      <c r="S80" s="23">
        <v>0.19</v>
      </c>
      <c r="T80" s="24">
        <f t="shared" si="16"/>
        <v>5432469</v>
      </c>
      <c r="U80" s="24">
        <f t="shared" si="17"/>
        <v>5432469</v>
      </c>
    </row>
    <row r="81" spans="1:21" ht="36" x14ac:dyDescent="0.3">
      <c r="A81" s="12">
        <v>71</v>
      </c>
      <c r="B81" s="12" t="s">
        <v>149</v>
      </c>
      <c r="C81" s="19" t="s">
        <v>150</v>
      </c>
      <c r="D81" s="15">
        <v>1</v>
      </c>
      <c r="E81" s="16" t="s">
        <v>12</v>
      </c>
      <c r="F81" s="24">
        <v>2073800</v>
      </c>
      <c r="G81" s="23">
        <v>0.19</v>
      </c>
      <c r="H81" s="24">
        <f t="shared" si="9"/>
        <v>2467822</v>
      </c>
      <c r="I81" s="24">
        <f t="shared" si="10"/>
        <v>2467822</v>
      </c>
      <c r="J81" s="24">
        <v>2031700</v>
      </c>
      <c r="K81" s="23">
        <v>0.19</v>
      </c>
      <c r="L81" s="24">
        <f t="shared" si="11"/>
        <v>2417723</v>
      </c>
      <c r="M81" s="24">
        <f t="shared" si="12"/>
        <v>2417723</v>
      </c>
      <c r="N81" s="24">
        <v>1908200</v>
      </c>
      <c r="O81" s="23">
        <v>0.19</v>
      </c>
      <c r="P81" s="24">
        <f t="shared" si="13"/>
        <v>2270758</v>
      </c>
      <c r="Q81" s="24">
        <f t="shared" si="14"/>
        <v>2270758</v>
      </c>
      <c r="R81" s="24">
        <f t="shared" si="15"/>
        <v>2004566.6666666667</v>
      </c>
      <c r="S81" s="23">
        <v>0.19</v>
      </c>
      <c r="T81" s="24">
        <f t="shared" si="16"/>
        <v>2385434.3333333335</v>
      </c>
      <c r="U81" s="24">
        <f t="shared" si="17"/>
        <v>2385434.3333333335</v>
      </c>
    </row>
    <row r="82" spans="1:21" ht="36" x14ac:dyDescent="0.3">
      <c r="A82" s="12">
        <v>72</v>
      </c>
      <c r="B82" s="12" t="s">
        <v>151</v>
      </c>
      <c r="C82" s="19" t="s">
        <v>152</v>
      </c>
      <c r="D82" s="15">
        <v>1</v>
      </c>
      <c r="E82" s="16" t="s">
        <v>12</v>
      </c>
      <c r="F82" s="24">
        <v>499800</v>
      </c>
      <c r="G82" s="23">
        <v>0.19</v>
      </c>
      <c r="H82" s="24">
        <f t="shared" si="9"/>
        <v>594762</v>
      </c>
      <c r="I82" s="24">
        <f t="shared" si="10"/>
        <v>594762</v>
      </c>
      <c r="J82" s="24">
        <v>504800</v>
      </c>
      <c r="K82" s="23">
        <v>0.19</v>
      </c>
      <c r="L82" s="24">
        <f t="shared" si="11"/>
        <v>600712</v>
      </c>
      <c r="M82" s="24">
        <f t="shared" si="12"/>
        <v>600712</v>
      </c>
      <c r="N82" s="24">
        <v>542100</v>
      </c>
      <c r="O82" s="23">
        <v>0.19</v>
      </c>
      <c r="P82" s="24">
        <f t="shared" si="13"/>
        <v>645099</v>
      </c>
      <c r="Q82" s="24">
        <f t="shared" si="14"/>
        <v>645099</v>
      </c>
      <c r="R82" s="24">
        <f t="shared" si="15"/>
        <v>515566.66666666669</v>
      </c>
      <c r="S82" s="23">
        <v>0.19</v>
      </c>
      <c r="T82" s="24">
        <f t="shared" si="16"/>
        <v>613524.33333333337</v>
      </c>
      <c r="U82" s="24">
        <f t="shared" si="17"/>
        <v>613524.33333333337</v>
      </c>
    </row>
    <row r="83" spans="1:21" ht="18" x14ac:dyDescent="0.3">
      <c r="A83" s="12">
        <v>73</v>
      </c>
      <c r="B83" s="12" t="s">
        <v>153</v>
      </c>
      <c r="C83" s="19" t="s">
        <v>154</v>
      </c>
      <c r="D83" s="15">
        <v>1</v>
      </c>
      <c r="E83" s="16" t="s">
        <v>12</v>
      </c>
      <c r="F83" s="24">
        <v>37300</v>
      </c>
      <c r="G83" s="23">
        <v>0.19</v>
      </c>
      <c r="H83" s="24">
        <f t="shared" si="9"/>
        <v>44387</v>
      </c>
      <c r="I83" s="24">
        <f t="shared" si="10"/>
        <v>44387</v>
      </c>
      <c r="J83" s="24">
        <v>34800</v>
      </c>
      <c r="K83" s="23">
        <v>0.19</v>
      </c>
      <c r="L83" s="24">
        <f t="shared" si="11"/>
        <v>41412</v>
      </c>
      <c r="M83" s="24">
        <f t="shared" si="12"/>
        <v>41412</v>
      </c>
      <c r="N83" s="24">
        <v>34900</v>
      </c>
      <c r="O83" s="23">
        <v>0.19</v>
      </c>
      <c r="P83" s="24">
        <f t="shared" si="13"/>
        <v>41531</v>
      </c>
      <c r="Q83" s="24">
        <f t="shared" si="14"/>
        <v>41531</v>
      </c>
      <c r="R83" s="24">
        <f t="shared" si="15"/>
        <v>35666.666666666664</v>
      </c>
      <c r="S83" s="23">
        <v>0.19</v>
      </c>
      <c r="T83" s="24">
        <f t="shared" si="16"/>
        <v>42443.333333333328</v>
      </c>
      <c r="U83" s="24">
        <f t="shared" si="17"/>
        <v>42443.333333333328</v>
      </c>
    </row>
    <row r="84" spans="1:21" ht="18" x14ac:dyDescent="0.3">
      <c r="A84" s="12">
        <v>74</v>
      </c>
      <c r="B84" s="12" t="s">
        <v>155</v>
      </c>
      <c r="C84" s="19" t="s">
        <v>156</v>
      </c>
      <c r="D84" s="15">
        <v>1</v>
      </c>
      <c r="E84" s="16" t="s">
        <v>12</v>
      </c>
      <c r="F84" s="24">
        <v>597500</v>
      </c>
      <c r="G84" s="23">
        <v>0.19</v>
      </c>
      <c r="H84" s="24">
        <f t="shared" si="9"/>
        <v>711025</v>
      </c>
      <c r="I84" s="24">
        <f t="shared" si="10"/>
        <v>711025</v>
      </c>
      <c r="J84" s="24">
        <v>570200</v>
      </c>
      <c r="K84" s="23">
        <v>0.19</v>
      </c>
      <c r="L84" s="24">
        <f t="shared" si="11"/>
        <v>678538</v>
      </c>
      <c r="M84" s="24">
        <f t="shared" si="12"/>
        <v>678538</v>
      </c>
      <c r="N84" s="24">
        <v>612500</v>
      </c>
      <c r="O84" s="23">
        <v>0.19</v>
      </c>
      <c r="P84" s="24">
        <f t="shared" si="13"/>
        <v>728875</v>
      </c>
      <c r="Q84" s="24">
        <f t="shared" si="14"/>
        <v>728875</v>
      </c>
      <c r="R84" s="24">
        <f t="shared" si="15"/>
        <v>593400</v>
      </c>
      <c r="S84" s="23">
        <v>0.19</v>
      </c>
      <c r="T84" s="24">
        <f t="shared" si="16"/>
        <v>706146</v>
      </c>
      <c r="U84" s="24">
        <f t="shared" si="17"/>
        <v>706146</v>
      </c>
    </row>
    <row r="85" spans="1:21" ht="54" x14ac:dyDescent="0.3">
      <c r="A85" s="12">
        <v>75</v>
      </c>
      <c r="B85" s="12" t="s">
        <v>157</v>
      </c>
      <c r="C85" s="19" t="s">
        <v>158</v>
      </c>
      <c r="D85" s="15">
        <v>1</v>
      </c>
      <c r="E85" s="16" t="s">
        <v>12</v>
      </c>
      <c r="F85" s="24">
        <v>691300</v>
      </c>
      <c r="G85" s="23">
        <v>0.19</v>
      </c>
      <c r="H85" s="24">
        <f t="shared" si="9"/>
        <v>822647</v>
      </c>
      <c r="I85" s="24">
        <f t="shared" si="10"/>
        <v>822647</v>
      </c>
      <c r="J85" s="24">
        <v>699500</v>
      </c>
      <c r="K85" s="23">
        <v>0.19</v>
      </c>
      <c r="L85" s="24">
        <f t="shared" si="11"/>
        <v>832405</v>
      </c>
      <c r="M85" s="24">
        <f t="shared" si="12"/>
        <v>832405</v>
      </c>
      <c r="N85" s="24">
        <v>689500</v>
      </c>
      <c r="O85" s="23">
        <v>0.19</v>
      </c>
      <c r="P85" s="24">
        <f t="shared" si="13"/>
        <v>820505</v>
      </c>
      <c r="Q85" s="24">
        <f t="shared" si="14"/>
        <v>820505</v>
      </c>
      <c r="R85" s="24">
        <f t="shared" si="15"/>
        <v>693433.33333333337</v>
      </c>
      <c r="S85" s="23">
        <v>0.19</v>
      </c>
      <c r="T85" s="24">
        <f t="shared" si="16"/>
        <v>825185.66666666674</v>
      </c>
      <c r="U85" s="24">
        <f t="shared" si="17"/>
        <v>825185.66666666674</v>
      </c>
    </row>
    <row r="86" spans="1:21" ht="36" x14ac:dyDescent="0.3">
      <c r="A86" s="12">
        <v>76</v>
      </c>
      <c r="B86" s="12" t="s">
        <v>159</v>
      </c>
      <c r="C86" s="19" t="s">
        <v>160</v>
      </c>
      <c r="D86" s="15">
        <v>1</v>
      </c>
      <c r="E86" s="16" t="s">
        <v>12</v>
      </c>
      <c r="F86" s="24">
        <v>2447200</v>
      </c>
      <c r="G86" s="23">
        <v>0.19</v>
      </c>
      <c r="H86" s="24">
        <f t="shared" si="9"/>
        <v>2912168</v>
      </c>
      <c r="I86" s="24">
        <f t="shared" si="10"/>
        <v>2912168</v>
      </c>
      <c r="J86" s="24">
        <v>2451200</v>
      </c>
      <c r="K86" s="23">
        <v>0.19</v>
      </c>
      <c r="L86" s="24">
        <f t="shared" si="11"/>
        <v>2916928</v>
      </c>
      <c r="M86" s="24">
        <f t="shared" si="12"/>
        <v>2916928</v>
      </c>
      <c r="N86" s="24">
        <v>2439100</v>
      </c>
      <c r="O86" s="23">
        <v>0.19</v>
      </c>
      <c r="P86" s="24">
        <f t="shared" si="13"/>
        <v>2902529</v>
      </c>
      <c r="Q86" s="24">
        <f t="shared" si="14"/>
        <v>2902529</v>
      </c>
      <c r="R86" s="24">
        <f t="shared" si="15"/>
        <v>2445833.3333333335</v>
      </c>
      <c r="S86" s="23">
        <v>0.19</v>
      </c>
      <c r="T86" s="24">
        <f t="shared" si="16"/>
        <v>2910541.666666667</v>
      </c>
      <c r="U86" s="24">
        <f t="shared" si="17"/>
        <v>2910541.666666667</v>
      </c>
    </row>
    <row r="87" spans="1:21" ht="36" x14ac:dyDescent="0.3">
      <c r="A87" s="12">
        <v>77</v>
      </c>
      <c r="B87" s="12" t="s">
        <v>161</v>
      </c>
      <c r="C87" s="19" t="s">
        <v>162</v>
      </c>
      <c r="D87" s="15">
        <v>1</v>
      </c>
      <c r="E87" s="16" t="s">
        <v>12</v>
      </c>
      <c r="F87" s="24">
        <v>3059000</v>
      </c>
      <c r="G87" s="23">
        <v>0.19</v>
      </c>
      <c r="H87" s="24">
        <f t="shared" si="9"/>
        <v>3640210</v>
      </c>
      <c r="I87" s="24">
        <f t="shared" si="10"/>
        <v>3640210</v>
      </c>
      <c r="J87" s="24">
        <v>3013100</v>
      </c>
      <c r="K87" s="23">
        <v>0.19</v>
      </c>
      <c r="L87" s="24">
        <f t="shared" si="11"/>
        <v>3585589</v>
      </c>
      <c r="M87" s="24">
        <f t="shared" si="12"/>
        <v>3585589</v>
      </c>
      <c r="N87" s="24">
        <v>3244200</v>
      </c>
      <c r="O87" s="23">
        <v>0.19</v>
      </c>
      <c r="P87" s="24">
        <f t="shared" si="13"/>
        <v>3860598</v>
      </c>
      <c r="Q87" s="24">
        <f t="shared" si="14"/>
        <v>3860598</v>
      </c>
      <c r="R87" s="24">
        <f t="shared" si="15"/>
        <v>3105433.3333333335</v>
      </c>
      <c r="S87" s="23">
        <v>0.19</v>
      </c>
      <c r="T87" s="24">
        <f t="shared" si="16"/>
        <v>3695465.666666667</v>
      </c>
      <c r="U87" s="24">
        <f t="shared" si="17"/>
        <v>3695465.666666667</v>
      </c>
    </row>
    <row r="88" spans="1:21" ht="36" x14ac:dyDescent="0.3">
      <c r="A88" s="12">
        <v>78</v>
      </c>
      <c r="B88" s="12" t="s">
        <v>163</v>
      </c>
      <c r="C88" s="19" t="s">
        <v>164</v>
      </c>
      <c r="D88" s="15">
        <v>1</v>
      </c>
      <c r="E88" s="16" t="s">
        <v>12</v>
      </c>
      <c r="F88" s="24">
        <v>4396900</v>
      </c>
      <c r="G88" s="23">
        <v>0.19</v>
      </c>
      <c r="H88" s="24">
        <f t="shared" si="9"/>
        <v>5232311</v>
      </c>
      <c r="I88" s="24">
        <f t="shared" si="10"/>
        <v>5232311</v>
      </c>
      <c r="J88" s="24">
        <v>4114700</v>
      </c>
      <c r="K88" s="23">
        <v>0.19</v>
      </c>
      <c r="L88" s="24">
        <f t="shared" si="11"/>
        <v>4896493</v>
      </c>
      <c r="M88" s="24">
        <f t="shared" si="12"/>
        <v>4896493</v>
      </c>
      <c r="N88" s="24">
        <v>4186000</v>
      </c>
      <c r="O88" s="23">
        <v>0.19</v>
      </c>
      <c r="P88" s="24">
        <f t="shared" si="13"/>
        <v>4981340</v>
      </c>
      <c r="Q88" s="24">
        <f t="shared" si="14"/>
        <v>4981340</v>
      </c>
      <c r="R88" s="24">
        <f t="shared" si="15"/>
        <v>4232533.333333333</v>
      </c>
      <c r="S88" s="23">
        <v>0.19</v>
      </c>
      <c r="T88" s="24">
        <f t="shared" si="16"/>
        <v>5036714.666666666</v>
      </c>
      <c r="U88" s="24">
        <f t="shared" si="17"/>
        <v>5036714.666666666</v>
      </c>
    </row>
    <row r="89" spans="1:21" ht="18" x14ac:dyDescent="0.3">
      <c r="A89" s="12">
        <v>79</v>
      </c>
      <c r="B89" s="12" t="s">
        <v>165</v>
      </c>
      <c r="C89" s="19" t="s">
        <v>166</v>
      </c>
      <c r="D89" s="15">
        <v>1</v>
      </c>
      <c r="E89" s="16" t="s">
        <v>12</v>
      </c>
      <c r="F89" s="24">
        <v>52500</v>
      </c>
      <c r="G89" s="23">
        <v>0.19</v>
      </c>
      <c r="H89" s="24">
        <f t="shared" si="9"/>
        <v>62475</v>
      </c>
      <c r="I89" s="24">
        <f t="shared" si="10"/>
        <v>62475</v>
      </c>
      <c r="J89" s="24">
        <v>51000</v>
      </c>
      <c r="K89" s="23">
        <v>0.19</v>
      </c>
      <c r="L89" s="24">
        <f t="shared" si="11"/>
        <v>60690</v>
      </c>
      <c r="M89" s="24">
        <f t="shared" si="12"/>
        <v>60690</v>
      </c>
      <c r="N89" s="24">
        <v>48800</v>
      </c>
      <c r="O89" s="23">
        <v>0.19</v>
      </c>
      <c r="P89" s="24">
        <f t="shared" si="13"/>
        <v>58072</v>
      </c>
      <c r="Q89" s="24">
        <f t="shared" si="14"/>
        <v>58072</v>
      </c>
      <c r="R89" s="24">
        <f t="shared" si="15"/>
        <v>50766.666666666664</v>
      </c>
      <c r="S89" s="23">
        <v>0.19</v>
      </c>
      <c r="T89" s="24">
        <f t="shared" si="16"/>
        <v>60412.333333333328</v>
      </c>
      <c r="U89" s="24">
        <f t="shared" si="17"/>
        <v>60412.333333333328</v>
      </c>
    </row>
    <row r="90" spans="1:21" ht="18" x14ac:dyDescent="0.3">
      <c r="A90" s="12">
        <v>80</v>
      </c>
      <c r="B90" s="12" t="s">
        <v>167</v>
      </c>
      <c r="C90" s="19" t="s">
        <v>168</v>
      </c>
      <c r="D90" s="15">
        <v>1</v>
      </c>
      <c r="E90" s="16" t="s">
        <v>12</v>
      </c>
      <c r="F90" s="24">
        <v>40000</v>
      </c>
      <c r="G90" s="23">
        <v>0.19</v>
      </c>
      <c r="H90" s="24">
        <f t="shared" si="9"/>
        <v>47600</v>
      </c>
      <c r="I90" s="24">
        <f t="shared" si="10"/>
        <v>47600</v>
      </c>
      <c r="J90" s="24">
        <v>40000</v>
      </c>
      <c r="K90" s="23">
        <v>0.19</v>
      </c>
      <c r="L90" s="24">
        <f t="shared" si="11"/>
        <v>47600</v>
      </c>
      <c r="M90" s="24">
        <f t="shared" si="12"/>
        <v>47600</v>
      </c>
      <c r="N90" s="24">
        <v>39800</v>
      </c>
      <c r="O90" s="23">
        <v>0.19</v>
      </c>
      <c r="P90" s="24">
        <f t="shared" si="13"/>
        <v>47362</v>
      </c>
      <c r="Q90" s="24">
        <f t="shared" si="14"/>
        <v>47362</v>
      </c>
      <c r="R90" s="24">
        <f t="shared" si="15"/>
        <v>39933.333333333336</v>
      </c>
      <c r="S90" s="23">
        <v>0.19</v>
      </c>
      <c r="T90" s="24">
        <f t="shared" si="16"/>
        <v>47520.666666666672</v>
      </c>
      <c r="U90" s="24">
        <f t="shared" si="17"/>
        <v>47520.666666666672</v>
      </c>
    </row>
    <row r="91" spans="1:21" ht="18" x14ac:dyDescent="0.3">
      <c r="A91" s="12">
        <v>81</v>
      </c>
      <c r="B91" s="12" t="s">
        <v>169</v>
      </c>
      <c r="C91" s="19" t="s">
        <v>170</v>
      </c>
      <c r="D91" s="15">
        <v>1</v>
      </c>
      <c r="E91" s="16" t="s">
        <v>12</v>
      </c>
      <c r="F91" s="24">
        <v>7300</v>
      </c>
      <c r="G91" s="23">
        <v>0.19</v>
      </c>
      <c r="H91" s="24">
        <f t="shared" si="9"/>
        <v>8687</v>
      </c>
      <c r="I91" s="24">
        <f t="shared" si="10"/>
        <v>8687</v>
      </c>
      <c r="J91" s="24">
        <v>7300</v>
      </c>
      <c r="K91" s="23">
        <v>0.19</v>
      </c>
      <c r="L91" s="24">
        <f t="shared" si="11"/>
        <v>8687</v>
      </c>
      <c r="M91" s="24">
        <f t="shared" si="12"/>
        <v>8687</v>
      </c>
      <c r="N91" s="24">
        <v>7200</v>
      </c>
      <c r="O91" s="23">
        <v>0.19</v>
      </c>
      <c r="P91" s="24">
        <f t="shared" si="13"/>
        <v>8568</v>
      </c>
      <c r="Q91" s="24">
        <f t="shared" si="14"/>
        <v>8568</v>
      </c>
      <c r="R91" s="24">
        <f t="shared" si="15"/>
        <v>7266.666666666667</v>
      </c>
      <c r="S91" s="23">
        <v>0.19</v>
      </c>
      <c r="T91" s="24">
        <f t="shared" si="16"/>
        <v>8647.3333333333339</v>
      </c>
      <c r="U91" s="24">
        <f t="shared" si="17"/>
        <v>8647.3333333333339</v>
      </c>
    </row>
    <row r="92" spans="1:21" ht="18" x14ac:dyDescent="0.3">
      <c r="A92" s="12">
        <v>82</v>
      </c>
      <c r="B92" s="12" t="s">
        <v>171</v>
      </c>
      <c r="C92" s="19" t="s">
        <v>172</v>
      </c>
      <c r="D92" s="15">
        <v>1</v>
      </c>
      <c r="E92" s="16" t="s">
        <v>12</v>
      </c>
      <c r="F92" s="24">
        <v>35500</v>
      </c>
      <c r="G92" s="23">
        <v>0.19</v>
      </c>
      <c r="H92" s="24">
        <f t="shared" si="9"/>
        <v>42245</v>
      </c>
      <c r="I92" s="24">
        <f t="shared" si="10"/>
        <v>42245</v>
      </c>
      <c r="J92" s="24">
        <v>35600</v>
      </c>
      <c r="K92" s="23">
        <v>0.19</v>
      </c>
      <c r="L92" s="24">
        <f t="shared" si="11"/>
        <v>42364</v>
      </c>
      <c r="M92" s="24">
        <f t="shared" si="12"/>
        <v>42364</v>
      </c>
      <c r="N92" s="24">
        <v>35100</v>
      </c>
      <c r="O92" s="23">
        <v>0.19</v>
      </c>
      <c r="P92" s="24">
        <f t="shared" si="13"/>
        <v>41769</v>
      </c>
      <c r="Q92" s="24">
        <f t="shared" si="14"/>
        <v>41769</v>
      </c>
      <c r="R92" s="24">
        <f t="shared" si="15"/>
        <v>35400</v>
      </c>
      <c r="S92" s="23">
        <v>0.19</v>
      </c>
      <c r="T92" s="24">
        <f t="shared" si="16"/>
        <v>42126</v>
      </c>
      <c r="U92" s="24">
        <f t="shared" si="17"/>
        <v>42126</v>
      </c>
    </row>
    <row r="93" spans="1:21" ht="18" x14ac:dyDescent="0.3">
      <c r="A93" s="12">
        <v>83</v>
      </c>
      <c r="B93" s="12" t="s">
        <v>173</v>
      </c>
      <c r="C93" s="19" t="s">
        <v>174</v>
      </c>
      <c r="D93" s="15">
        <v>1</v>
      </c>
      <c r="E93" s="16" t="s">
        <v>12</v>
      </c>
      <c r="F93" s="24">
        <v>58600</v>
      </c>
      <c r="G93" s="23">
        <v>0.19</v>
      </c>
      <c r="H93" s="24">
        <f t="shared" si="9"/>
        <v>69734</v>
      </c>
      <c r="I93" s="24">
        <f t="shared" si="10"/>
        <v>69734</v>
      </c>
      <c r="J93" s="24">
        <v>59400</v>
      </c>
      <c r="K93" s="23">
        <v>0.19</v>
      </c>
      <c r="L93" s="24">
        <f t="shared" si="11"/>
        <v>70686</v>
      </c>
      <c r="M93" s="24">
        <f t="shared" si="12"/>
        <v>70686</v>
      </c>
      <c r="N93" s="24">
        <v>58000</v>
      </c>
      <c r="O93" s="23">
        <v>0.19</v>
      </c>
      <c r="P93" s="24">
        <f t="shared" si="13"/>
        <v>69020</v>
      </c>
      <c r="Q93" s="24">
        <f t="shared" si="14"/>
        <v>69020</v>
      </c>
      <c r="R93" s="24">
        <f t="shared" si="15"/>
        <v>58666.666666666664</v>
      </c>
      <c r="S93" s="23">
        <v>0.19</v>
      </c>
      <c r="T93" s="24">
        <f t="shared" si="16"/>
        <v>69813.333333333328</v>
      </c>
      <c r="U93" s="24">
        <f t="shared" si="17"/>
        <v>69813.333333333328</v>
      </c>
    </row>
    <row r="94" spans="1:21" ht="18" x14ac:dyDescent="0.3">
      <c r="A94" s="12">
        <v>84</v>
      </c>
      <c r="B94" s="12" t="s">
        <v>175</v>
      </c>
      <c r="C94" s="19" t="s">
        <v>176</v>
      </c>
      <c r="D94" s="15">
        <v>1</v>
      </c>
      <c r="E94" s="16" t="s">
        <v>12</v>
      </c>
      <c r="F94" s="24">
        <v>657200</v>
      </c>
      <c r="G94" s="23">
        <v>0</v>
      </c>
      <c r="H94" s="24">
        <f t="shared" si="9"/>
        <v>657200</v>
      </c>
      <c r="I94" s="24">
        <f t="shared" si="10"/>
        <v>657200</v>
      </c>
      <c r="J94" s="24">
        <v>633600</v>
      </c>
      <c r="K94" s="23">
        <v>0</v>
      </c>
      <c r="L94" s="24">
        <f t="shared" si="11"/>
        <v>633600</v>
      </c>
      <c r="M94" s="24">
        <f t="shared" si="12"/>
        <v>633600</v>
      </c>
      <c r="N94" s="24">
        <v>678700</v>
      </c>
      <c r="O94" s="23">
        <v>0</v>
      </c>
      <c r="P94" s="24">
        <f t="shared" si="13"/>
        <v>678700</v>
      </c>
      <c r="Q94" s="24">
        <f t="shared" si="14"/>
        <v>678700</v>
      </c>
      <c r="R94" s="24">
        <f t="shared" si="15"/>
        <v>656500</v>
      </c>
      <c r="S94" s="23">
        <v>0</v>
      </c>
      <c r="T94" s="24">
        <f t="shared" si="16"/>
        <v>656500</v>
      </c>
      <c r="U94" s="24">
        <f t="shared" si="17"/>
        <v>656500</v>
      </c>
    </row>
    <row r="95" spans="1:21" ht="18" x14ac:dyDescent="0.3">
      <c r="A95" s="12">
        <v>85</v>
      </c>
      <c r="B95" s="12" t="s">
        <v>177</v>
      </c>
      <c r="C95" s="19" t="s">
        <v>178</v>
      </c>
      <c r="D95" s="15">
        <v>1</v>
      </c>
      <c r="E95" s="16" t="s">
        <v>12</v>
      </c>
      <c r="F95" s="24">
        <v>691300</v>
      </c>
      <c r="G95" s="23">
        <v>0</v>
      </c>
      <c r="H95" s="24">
        <f t="shared" si="9"/>
        <v>691300</v>
      </c>
      <c r="I95" s="24">
        <f t="shared" si="10"/>
        <v>691300</v>
      </c>
      <c r="J95" s="24">
        <v>657800</v>
      </c>
      <c r="K95" s="23">
        <v>0</v>
      </c>
      <c r="L95" s="24">
        <f t="shared" si="11"/>
        <v>657800</v>
      </c>
      <c r="M95" s="24">
        <f t="shared" si="12"/>
        <v>657800</v>
      </c>
      <c r="N95" s="24">
        <v>662200</v>
      </c>
      <c r="O95" s="23">
        <v>0</v>
      </c>
      <c r="P95" s="24">
        <f t="shared" si="13"/>
        <v>662200</v>
      </c>
      <c r="Q95" s="24">
        <f t="shared" si="14"/>
        <v>662200</v>
      </c>
      <c r="R95" s="24">
        <f t="shared" si="15"/>
        <v>670433.33333333337</v>
      </c>
      <c r="S95" s="23">
        <v>0</v>
      </c>
      <c r="T95" s="24">
        <f t="shared" si="16"/>
        <v>670433.33333333337</v>
      </c>
      <c r="U95" s="24">
        <f t="shared" si="17"/>
        <v>670433.33333333337</v>
      </c>
    </row>
    <row r="96" spans="1:21" ht="18" x14ac:dyDescent="0.3">
      <c r="A96" s="12">
        <v>86</v>
      </c>
      <c r="B96" s="12" t="s">
        <v>179</v>
      </c>
      <c r="C96" s="19" t="s">
        <v>180</v>
      </c>
      <c r="D96" s="15">
        <v>1</v>
      </c>
      <c r="E96" s="16" t="s">
        <v>12</v>
      </c>
      <c r="F96" s="24">
        <v>636500</v>
      </c>
      <c r="G96" s="23">
        <v>0</v>
      </c>
      <c r="H96" s="24">
        <f t="shared" si="9"/>
        <v>636500</v>
      </c>
      <c r="I96" s="24">
        <f t="shared" si="10"/>
        <v>636500</v>
      </c>
      <c r="J96" s="24">
        <v>661800</v>
      </c>
      <c r="K96" s="23">
        <v>0</v>
      </c>
      <c r="L96" s="24">
        <f t="shared" si="11"/>
        <v>661800</v>
      </c>
      <c r="M96" s="24">
        <f t="shared" si="12"/>
        <v>661800</v>
      </c>
      <c r="N96" s="24">
        <v>677800</v>
      </c>
      <c r="O96" s="23">
        <v>0</v>
      </c>
      <c r="P96" s="24">
        <f t="shared" si="13"/>
        <v>677800</v>
      </c>
      <c r="Q96" s="24">
        <f t="shared" si="14"/>
        <v>677800</v>
      </c>
      <c r="R96" s="24">
        <f t="shared" si="15"/>
        <v>658700</v>
      </c>
      <c r="S96" s="23">
        <v>0</v>
      </c>
      <c r="T96" s="24">
        <f t="shared" si="16"/>
        <v>658700</v>
      </c>
      <c r="U96" s="24">
        <f t="shared" si="17"/>
        <v>658700</v>
      </c>
    </row>
    <row r="97" spans="1:21" ht="18" x14ac:dyDescent="0.3">
      <c r="A97" s="12">
        <v>87</v>
      </c>
      <c r="B97" s="12" t="s">
        <v>181</v>
      </c>
      <c r="C97" s="19" t="s">
        <v>182</v>
      </c>
      <c r="D97" s="15">
        <v>1</v>
      </c>
      <c r="E97" s="16" t="s">
        <v>12</v>
      </c>
      <c r="F97" s="24">
        <v>1347000</v>
      </c>
      <c r="G97" s="23">
        <v>0</v>
      </c>
      <c r="H97" s="24">
        <f t="shared" si="9"/>
        <v>1347000</v>
      </c>
      <c r="I97" s="24">
        <f t="shared" si="10"/>
        <v>1347000</v>
      </c>
      <c r="J97" s="24">
        <v>1339100</v>
      </c>
      <c r="K97" s="23">
        <v>0</v>
      </c>
      <c r="L97" s="24">
        <f t="shared" si="11"/>
        <v>1339100</v>
      </c>
      <c r="M97" s="24">
        <f t="shared" si="12"/>
        <v>1339100</v>
      </c>
      <c r="N97" s="24">
        <v>1289900</v>
      </c>
      <c r="O97" s="23">
        <v>0</v>
      </c>
      <c r="P97" s="24">
        <f t="shared" si="13"/>
        <v>1289900</v>
      </c>
      <c r="Q97" s="24">
        <f t="shared" si="14"/>
        <v>1289900</v>
      </c>
      <c r="R97" s="24">
        <f t="shared" si="15"/>
        <v>1325333.3333333333</v>
      </c>
      <c r="S97" s="23">
        <v>0</v>
      </c>
      <c r="T97" s="24">
        <f t="shared" si="16"/>
        <v>1325333.3333333333</v>
      </c>
      <c r="U97" s="24">
        <f t="shared" si="17"/>
        <v>1325333.3333333333</v>
      </c>
    </row>
    <row r="98" spans="1:21" ht="18" x14ac:dyDescent="0.3">
      <c r="A98" s="12">
        <v>88</v>
      </c>
      <c r="B98" s="12" t="s">
        <v>183</v>
      </c>
      <c r="C98" s="19" t="s">
        <v>184</v>
      </c>
      <c r="D98" s="15">
        <v>1</v>
      </c>
      <c r="E98" s="16" t="s">
        <v>12</v>
      </c>
      <c r="F98" s="24">
        <v>1963000</v>
      </c>
      <c r="G98" s="23">
        <v>0</v>
      </c>
      <c r="H98" s="24">
        <f t="shared" si="9"/>
        <v>1963000</v>
      </c>
      <c r="I98" s="24">
        <f t="shared" si="10"/>
        <v>1963000</v>
      </c>
      <c r="J98" s="24">
        <v>2036500</v>
      </c>
      <c r="K98" s="23">
        <v>0</v>
      </c>
      <c r="L98" s="24">
        <f t="shared" si="11"/>
        <v>2036500</v>
      </c>
      <c r="M98" s="24">
        <f t="shared" si="12"/>
        <v>2036500</v>
      </c>
      <c r="N98" s="24">
        <v>1917600</v>
      </c>
      <c r="O98" s="23">
        <v>0</v>
      </c>
      <c r="P98" s="24">
        <f t="shared" si="13"/>
        <v>1917600</v>
      </c>
      <c r="Q98" s="24">
        <f t="shared" si="14"/>
        <v>1917600</v>
      </c>
      <c r="R98" s="24">
        <f t="shared" si="15"/>
        <v>1972366.6666666667</v>
      </c>
      <c r="S98" s="23">
        <v>0</v>
      </c>
      <c r="T98" s="24">
        <f t="shared" si="16"/>
        <v>1972366.6666666667</v>
      </c>
      <c r="U98" s="24">
        <f t="shared" si="17"/>
        <v>1972366.6666666667</v>
      </c>
    </row>
    <row r="99" spans="1:21" ht="18" x14ac:dyDescent="0.3">
      <c r="A99" s="12">
        <v>89</v>
      </c>
      <c r="B99" s="12" t="s">
        <v>185</v>
      </c>
      <c r="C99" s="19" t="s">
        <v>186</v>
      </c>
      <c r="D99" s="15">
        <v>1</v>
      </c>
      <c r="E99" s="16" t="s">
        <v>12</v>
      </c>
      <c r="F99" s="24">
        <v>2538200</v>
      </c>
      <c r="G99" s="23">
        <v>0</v>
      </c>
      <c r="H99" s="24">
        <f t="shared" si="9"/>
        <v>2538200</v>
      </c>
      <c r="I99" s="24">
        <f t="shared" si="10"/>
        <v>2538200</v>
      </c>
      <c r="J99" s="24">
        <v>2676800</v>
      </c>
      <c r="K99" s="23">
        <v>0</v>
      </c>
      <c r="L99" s="24">
        <f t="shared" si="11"/>
        <v>2676800</v>
      </c>
      <c r="M99" s="24">
        <f t="shared" si="12"/>
        <v>2676800</v>
      </c>
      <c r="N99" s="24">
        <v>2699000</v>
      </c>
      <c r="O99" s="23">
        <v>0</v>
      </c>
      <c r="P99" s="24">
        <f t="shared" si="13"/>
        <v>2699000</v>
      </c>
      <c r="Q99" s="24">
        <f t="shared" si="14"/>
        <v>2699000</v>
      </c>
      <c r="R99" s="24">
        <f t="shared" si="15"/>
        <v>2638000</v>
      </c>
      <c r="S99" s="23">
        <v>0</v>
      </c>
      <c r="T99" s="24">
        <f t="shared" si="16"/>
        <v>2638000</v>
      </c>
      <c r="U99" s="24">
        <f t="shared" si="17"/>
        <v>2638000</v>
      </c>
    </row>
    <row r="100" spans="1:21" ht="18" x14ac:dyDescent="0.3">
      <c r="A100" s="12">
        <v>90</v>
      </c>
      <c r="B100" s="12" t="s">
        <v>187</v>
      </c>
      <c r="C100" s="19" t="s">
        <v>188</v>
      </c>
      <c r="D100" s="15">
        <v>1</v>
      </c>
      <c r="E100" s="16" t="s">
        <v>12</v>
      </c>
      <c r="F100" s="24">
        <v>3275000</v>
      </c>
      <c r="G100" s="23">
        <v>0</v>
      </c>
      <c r="H100" s="24">
        <f t="shared" si="9"/>
        <v>3275000</v>
      </c>
      <c r="I100" s="24">
        <f t="shared" si="10"/>
        <v>3275000</v>
      </c>
      <c r="J100" s="24">
        <v>3331100</v>
      </c>
      <c r="K100" s="23">
        <v>0</v>
      </c>
      <c r="L100" s="24">
        <f t="shared" si="11"/>
        <v>3331100</v>
      </c>
      <c r="M100" s="24">
        <f t="shared" si="12"/>
        <v>3331100</v>
      </c>
      <c r="N100" s="24">
        <v>3222500</v>
      </c>
      <c r="O100" s="23">
        <v>0</v>
      </c>
      <c r="P100" s="24">
        <f t="shared" si="13"/>
        <v>3222500</v>
      </c>
      <c r="Q100" s="24">
        <f t="shared" si="14"/>
        <v>3222500</v>
      </c>
      <c r="R100" s="24">
        <f t="shared" si="15"/>
        <v>3276200</v>
      </c>
      <c r="S100" s="23">
        <v>0</v>
      </c>
      <c r="T100" s="24">
        <f t="shared" si="16"/>
        <v>3276200</v>
      </c>
      <c r="U100" s="24">
        <f t="shared" si="17"/>
        <v>3276200</v>
      </c>
    </row>
    <row r="101" spans="1:21" ht="36" x14ac:dyDescent="0.3">
      <c r="A101" s="12">
        <v>91</v>
      </c>
      <c r="B101" s="12" t="s">
        <v>189</v>
      </c>
      <c r="C101" s="19" t="s">
        <v>190</v>
      </c>
      <c r="D101" s="15">
        <v>1</v>
      </c>
      <c r="E101" s="16" t="s">
        <v>12</v>
      </c>
      <c r="F101" s="24">
        <v>3884200</v>
      </c>
      <c r="G101" s="23">
        <v>0</v>
      </c>
      <c r="H101" s="24">
        <f t="shared" si="9"/>
        <v>3884200</v>
      </c>
      <c r="I101" s="24">
        <f t="shared" si="10"/>
        <v>3884200</v>
      </c>
      <c r="J101" s="24">
        <v>3961500</v>
      </c>
      <c r="K101" s="23">
        <v>0</v>
      </c>
      <c r="L101" s="24">
        <f t="shared" si="11"/>
        <v>3961500</v>
      </c>
      <c r="M101" s="24">
        <f t="shared" si="12"/>
        <v>3961500</v>
      </c>
      <c r="N101" s="24">
        <v>3766600</v>
      </c>
      <c r="O101" s="23">
        <v>0</v>
      </c>
      <c r="P101" s="24">
        <f t="shared" si="13"/>
        <v>3766600</v>
      </c>
      <c r="Q101" s="24">
        <f t="shared" si="14"/>
        <v>3766600</v>
      </c>
      <c r="R101" s="24">
        <f t="shared" si="15"/>
        <v>3870766.6666666665</v>
      </c>
      <c r="S101" s="23">
        <v>0</v>
      </c>
      <c r="T101" s="24">
        <f t="shared" si="16"/>
        <v>3870766.6666666665</v>
      </c>
      <c r="U101" s="24">
        <f t="shared" si="17"/>
        <v>3870766.6666666665</v>
      </c>
    </row>
    <row r="102" spans="1:21" ht="36" x14ac:dyDescent="0.3">
      <c r="A102" s="12">
        <v>92</v>
      </c>
      <c r="B102" s="12" t="s">
        <v>191</v>
      </c>
      <c r="C102" s="19" t="s">
        <v>192</v>
      </c>
      <c r="D102" s="15">
        <v>1</v>
      </c>
      <c r="E102" s="16" t="s">
        <v>12</v>
      </c>
      <c r="F102" s="24">
        <v>3826700</v>
      </c>
      <c r="G102" s="23">
        <v>0</v>
      </c>
      <c r="H102" s="24">
        <f t="shared" si="9"/>
        <v>3826700</v>
      </c>
      <c r="I102" s="24">
        <f t="shared" si="10"/>
        <v>3826700</v>
      </c>
      <c r="J102" s="24">
        <v>3973700</v>
      </c>
      <c r="K102" s="23">
        <v>0</v>
      </c>
      <c r="L102" s="24">
        <f t="shared" si="11"/>
        <v>3973700</v>
      </c>
      <c r="M102" s="24">
        <f t="shared" si="12"/>
        <v>3973700</v>
      </c>
      <c r="N102" s="24">
        <v>3751000</v>
      </c>
      <c r="O102" s="23">
        <v>0</v>
      </c>
      <c r="P102" s="24">
        <f t="shared" si="13"/>
        <v>3751000</v>
      </c>
      <c r="Q102" s="24">
        <f t="shared" si="14"/>
        <v>3751000</v>
      </c>
      <c r="R102" s="24">
        <f t="shared" si="15"/>
        <v>3850466.6666666665</v>
      </c>
      <c r="S102" s="23">
        <v>0</v>
      </c>
      <c r="T102" s="24">
        <f t="shared" si="16"/>
        <v>3850466.6666666665</v>
      </c>
      <c r="U102" s="24">
        <f t="shared" si="17"/>
        <v>3850466.6666666665</v>
      </c>
    </row>
    <row r="103" spans="1:21" ht="36" x14ac:dyDescent="0.3">
      <c r="A103" s="12">
        <v>93</v>
      </c>
      <c r="B103" s="12" t="s">
        <v>193</v>
      </c>
      <c r="C103" s="19" t="s">
        <v>194</v>
      </c>
      <c r="D103" s="15">
        <v>1</v>
      </c>
      <c r="E103" s="16" t="s">
        <v>12</v>
      </c>
      <c r="F103" s="24">
        <v>9148400</v>
      </c>
      <c r="G103" s="23">
        <v>0</v>
      </c>
      <c r="H103" s="24">
        <f t="shared" si="9"/>
        <v>9148400</v>
      </c>
      <c r="I103" s="24">
        <f t="shared" si="10"/>
        <v>9148400</v>
      </c>
      <c r="J103" s="24">
        <v>8945800</v>
      </c>
      <c r="K103" s="23">
        <v>0</v>
      </c>
      <c r="L103" s="24">
        <f t="shared" si="11"/>
        <v>8945800</v>
      </c>
      <c r="M103" s="24">
        <f t="shared" si="12"/>
        <v>8945800</v>
      </c>
      <c r="N103" s="24">
        <v>9000900</v>
      </c>
      <c r="O103" s="23">
        <v>0</v>
      </c>
      <c r="P103" s="24">
        <f t="shared" si="13"/>
        <v>9000900</v>
      </c>
      <c r="Q103" s="24">
        <f t="shared" si="14"/>
        <v>9000900</v>
      </c>
      <c r="R103" s="24">
        <f t="shared" si="15"/>
        <v>9031700</v>
      </c>
      <c r="S103" s="23">
        <v>0</v>
      </c>
      <c r="T103" s="24">
        <f t="shared" si="16"/>
        <v>9031700</v>
      </c>
      <c r="U103" s="24">
        <f t="shared" si="17"/>
        <v>9031700</v>
      </c>
    </row>
    <row r="104" spans="1:21" ht="36" x14ac:dyDescent="0.3">
      <c r="A104" s="12">
        <v>94</v>
      </c>
      <c r="B104" s="12" t="s">
        <v>195</v>
      </c>
      <c r="C104" s="19" t="s">
        <v>196</v>
      </c>
      <c r="D104" s="15">
        <v>1</v>
      </c>
      <c r="E104" s="16" t="s">
        <v>12</v>
      </c>
      <c r="F104" s="24">
        <v>19102900</v>
      </c>
      <c r="G104" s="23">
        <v>0</v>
      </c>
      <c r="H104" s="24">
        <f t="shared" si="9"/>
        <v>19102900</v>
      </c>
      <c r="I104" s="24">
        <f t="shared" si="10"/>
        <v>19102900</v>
      </c>
      <c r="J104" s="24">
        <v>20243700</v>
      </c>
      <c r="K104" s="23">
        <v>0</v>
      </c>
      <c r="L104" s="24">
        <f t="shared" si="11"/>
        <v>20243700</v>
      </c>
      <c r="M104" s="24">
        <f t="shared" si="12"/>
        <v>20243700</v>
      </c>
      <c r="N104" s="24">
        <v>19806700</v>
      </c>
      <c r="O104" s="23">
        <v>0</v>
      </c>
      <c r="P104" s="24">
        <f t="shared" si="13"/>
        <v>19806700</v>
      </c>
      <c r="Q104" s="24">
        <f t="shared" si="14"/>
        <v>19806700</v>
      </c>
      <c r="R104" s="24">
        <f t="shared" si="15"/>
        <v>19717766.666666668</v>
      </c>
      <c r="S104" s="23">
        <v>0</v>
      </c>
      <c r="T104" s="24">
        <f t="shared" si="16"/>
        <v>19717766.666666668</v>
      </c>
      <c r="U104" s="24">
        <f t="shared" si="17"/>
        <v>19717766.666666668</v>
      </c>
    </row>
    <row r="105" spans="1:21" ht="36" x14ac:dyDescent="0.3">
      <c r="A105" s="12">
        <v>95</v>
      </c>
      <c r="B105" s="12" t="s">
        <v>197</v>
      </c>
      <c r="C105" s="19" t="s">
        <v>198</v>
      </c>
      <c r="D105" s="15">
        <v>1</v>
      </c>
      <c r="E105" s="16" t="s">
        <v>12</v>
      </c>
      <c r="F105" s="24">
        <v>2225600</v>
      </c>
      <c r="G105" s="23">
        <v>0</v>
      </c>
      <c r="H105" s="24">
        <f t="shared" si="9"/>
        <v>2225600</v>
      </c>
      <c r="I105" s="24">
        <f t="shared" si="10"/>
        <v>2225600</v>
      </c>
      <c r="J105" s="24">
        <v>2240600</v>
      </c>
      <c r="K105" s="23">
        <v>0</v>
      </c>
      <c r="L105" s="24">
        <f t="shared" si="11"/>
        <v>2240600</v>
      </c>
      <c r="M105" s="24">
        <f t="shared" si="12"/>
        <v>2240600</v>
      </c>
      <c r="N105" s="24">
        <v>2228400</v>
      </c>
      <c r="O105" s="23">
        <v>0</v>
      </c>
      <c r="P105" s="24">
        <f t="shared" si="13"/>
        <v>2228400</v>
      </c>
      <c r="Q105" s="24">
        <f t="shared" si="14"/>
        <v>2228400</v>
      </c>
      <c r="R105" s="24">
        <f t="shared" si="15"/>
        <v>2231533.3333333335</v>
      </c>
      <c r="S105" s="23">
        <v>0</v>
      </c>
      <c r="T105" s="24">
        <f t="shared" si="16"/>
        <v>2231533.3333333335</v>
      </c>
      <c r="U105" s="24">
        <f t="shared" si="17"/>
        <v>2231533.3333333335</v>
      </c>
    </row>
    <row r="106" spans="1:21" ht="36" x14ac:dyDescent="0.3">
      <c r="A106" s="12">
        <v>96</v>
      </c>
      <c r="B106" s="12" t="s">
        <v>199</v>
      </c>
      <c r="C106" s="19" t="s">
        <v>200</v>
      </c>
      <c r="D106" s="15">
        <v>1</v>
      </c>
      <c r="E106" s="16" t="s">
        <v>12</v>
      </c>
      <c r="F106" s="24">
        <v>3031700</v>
      </c>
      <c r="G106" s="23">
        <v>0</v>
      </c>
      <c r="H106" s="24">
        <f t="shared" si="9"/>
        <v>3031700</v>
      </c>
      <c r="I106" s="24">
        <f t="shared" si="10"/>
        <v>3031700</v>
      </c>
      <c r="J106" s="24">
        <v>3210900</v>
      </c>
      <c r="K106" s="23">
        <v>0</v>
      </c>
      <c r="L106" s="24">
        <f t="shared" si="11"/>
        <v>3210900</v>
      </c>
      <c r="M106" s="24">
        <f t="shared" si="12"/>
        <v>3210900</v>
      </c>
      <c r="N106" s="24">
        <v>3082100</v>
      </c>
      <c r="O106" s="23">
        <v>0</v>
      </c>
      <c r="P106" s="24">
        <f t="shared" si="13"/>
        <v>3082100</v>
      </c>
      <c r="Q106" s="24">
        <f t="shared" si="14"/>
        <v>3082100</v>
      </c>
      <c r="R106" s="24">
        <f t="shared" si="15"/>
        <v>3108233.3333333335</v>
      </c>
      <c r="S106" s="23">
        <v>0</v>
      </c>
      <c r="T106" s="24">
        <f t="shared" si="16"/>
        <v>3108233.3333333335</v>
      </c>
      <c r="U106" s="24">
        <f t="shared" si="17"/>
        <v>3108233.3333333335</v>
      </c>
    </row>
    <row r="107" spans="1:21" ht="18" x14ac:dyDescent="0.3">
      <c r="A107" s="12">
        <v>97</v>
      </c>
      <c r="B107" s="12" t="s">
        <v>201</v>
      </c>
      <c r="C107" s="19" t="s">
        <v>202</v>
      </c>
      <c r="D107" s="15">
        <v>1</v>
      </c>
      <c r="E107" s="16" t="s">
        <v>12</v>
      </c>
      <c r="F107" s="24">
        <v>436800</v>
      </c>
      <c r="G107" s="23">
        <v>0.19</v>
      </c>
      <c r="H107" s="24">
        <f t="shared" si="9"/>
        <v>519792</v>
      </c>
      <c r="I107" s="24">
        <f t="shared" si="10"/>
        <v>519792</v>
      </c>
      <c r="J107" s="24">
        <v>428100</v>
      </c>
      <c r="K107" s="23">
        <v>0.19</v>
      </c>
      <c r="L107" s="24">
        <f t="shared" si="11"/>
        <v>509439</v>
      </c>
      <c r="M107" s="24">
        <f t="shared" si="12"/>
        <v>509439</v>
      </c>
      <c r="N107" s="24">
        <v>423700</v>
      </c>
      <c r="O107" s="23">
        <v>0.19</v>
      </c>
      <c r="P107" s="24">
        <f t="shared" si="13"/>
        <v>504203</v>
      </c>
      <c r="Q107" s="24">
        <f t="shared" si="14"/>
        <v>504203</v>
      </c>
      <c r="R107" s="24">
        <f t="shared" si="15"/>
        <v>429533.33333333331</v>
      </c>
      <c r="S107" s="23">
        <v>0.19</v>
      </c>
      <c r="T107" s="24">
        <f t="shared" si="16"/>
        <v>511144.66666666663</v>
      </c>
      <c r="U107" s="24">
        <f t="shared" si="17"/>
        <v>511144.66666666663</v>
      </c>
    </row>
    <row r="108" spans="1:21" ht="18" x14ac:dyDescent="0.3">
      <c r="A108" s="12">
        <v>98</v>
      </c>
      <c r="B108" s="12" t="s">
        <v>203</v>
      </c>
      <c r="C108" s="19" t="s">
        <v>204</v>
      </c>
      <c r="D108" s="15">
        <v>1</v>
      </c>
      <c r="E108" s="16" t="s">
        <v>12</v>
      </c>
      <c r="F108" s="24">
        <v>254500</v>
      </c>
      <c r="G108" s="23">
        <v>0.19</v>
      </c>
      <c r="H108" s="24">
        <f t="shared" si="9"/>
        <v>302855</v>
      </c>
      <c r="I108" s="24">
        <f t="shared" si="10"/>
        <v>302855</v>
      </c>
      <c r="J108" s="24">
        <v>253800</v>
      </c>
      <c r="K108" s="23">
        <v>0.19</v>
      </c>
      <c r="L108" s="24">
        <f t="shared" si="11"/>
        <v>302022</v>
      </c>
      <c r="M108" s="24">
        <f t="shared" si="12"/>
        <v>302022</v>
      </c>
      <c r="N108" s="24">
        <v>270200</v>
      </c>
      <c r="O108" s="23">
        <v>0.19</v>
      </c>
      <c r="P108" s="24">
        <f t="shared" si="13"/>
        <v>321538</v>
      </c>
      <c r="Q108" s="24">
        <f t="shared" si="14"/>
        <v>321538</v>
      </c>
      <c r="R108" s="24">
        <f t="shared" si="15"/>
        <v>259500</v>
      </c>
      <c r="S108" s="23">
        <v>0.19</v>
      </c>
      <c r="T108" s="24">
        <f t="shared" si="16"/>
        <v>308805</v>
      </c>
      <c r="U108" s="24">
        <f t="shared" si="17"/>
        <v>308805</v>
      </c>
    </row>
    <row r="109" spans="1:21" ht="18" x14ac:dyDescent="0.3">
      <c r="A109" s="12">
        <v>99</v>
      </c>
      <c r="B109" s="12" t="s">
        <v>205</v>
      </c>
      <c r="C109" s="19" t="s">
        <v>206</v>
      </c>
      <c r="D109" s="15">
        <v>1</v>
      </c>
      <c r="E109" s="16" t="s">
        <v>12</v>
      </c>
      <c r="F109" s="24">
        <v>4117700</v>
      </c>
      <c r="G109" s="23">
        <v>0.19</v>
      </c>
      <c r="H109" s="24">
        <f t="shared" si="9"/>
        <v>4900063</v>
      </c>
      <c r="I109" s="24">
        <f t="shared" si="10"/>
        <v>4900063</v>
      </c>
      <c r="J109" s="24">
        <v>4126300</v>
      </c>
      <c r="K109" s="23">
        <v>0.19</v>
      </c>
      <c r="L109" s="24">
        <f t="shared" si="11"/>
        <v>4910297</v>
      </c>
      <c r="M109" s="24">
        <f t="shared" si="12"/>
        <v>4910297</v>
      </c>
      <c r="N109" s="24">
        <v>4122600</v>
      </c>
      <c r="O109" s="23">
        <v>0.19</v>
      </c>
      <c r="P109" s="24">
        <f t="shared" si="13"/>
        <v>4905894</v>
      </c>
      <c r="Q109" s="24">
        <f t="shared" si="14"/>
        <v>4905894</v>
      </c>
      <c r="R109" s="24">
        <f t="shared" si="15"/>
        <v>4122200</v>
      </c>
      <c r="S109" s="23">
        <v>0.19</v>
      </c>
      <c r="T109" s="24">
        <f t="shared" si="16"/>
        <v>4905418</v>
      </c>
      <c r="U109" s="24">
        <f t="shared" si="17"/>
        <v>4905418</v>
      </c>
    </row>
    <row r="110" spans="1:21" ht="18" x14ac:dyDescent="0.3">
      <c r="A110" s="12">
        <v>100</v>
      </c>
      <c r="B110" s="12" t="s">
        <v>207</v>
      </c>
      <c r="C110" s="19" t="s">
        <v>208</v>
      </c>
      <c r="D110" s="15">
        <v>1</v>
      </c>
      <c r="E110" s="16" t="s">
        <v>12</v>
      </c>
      <c r="F110" s="24">
        <v>8301400</v>
      </c>
      <c r="G110" s="23">
        <v>0.19</v>
      </c>
      <c r="H110" s="24">
        <f t="shared" si="9"/>
        <v>9878666</v>
      </c>
      <c r="I110" s="24">
        <f t="shared" si="10"/>
        <v>9878666</v>
      </c>
      <c r="J110" s="24">
        <v>8169000</v>
      </c>
      <c r="K110" s="23">
        <v>0.19</v>
      </c>
      <c r="L110" s="24">
        <f t="shared" si="11"/>
        <v>9721110</v>
      </c>
      <c r="M110" s="24">
        <f t="shared" si="12"/>
        <v>9721110</v>
      </c>
      <c r="N110" s="24">
        <v>7855300</v>
      </c>
      <c r="O110" s="23">
        <v>0.19</v>
      </c>
      <c r="P110" s="24">
        <f t="shared" si="13"/>
        <v>9347807</v>
      </c>
      <c r="Q110" s="24">
        <f t="shared" si="14"/>
        <v>9347807</v>
      </c>
      <c r="R110" s="24">
        <f t="shared" si="15"/>
        <v>8108566.666666667</v>
      </c>
      <c r="S110" s="23">
        <v>0.19</v>
      </c>
      <c r="T110" s="24">
        <f t="shared" si="16"/>
        <v>9649194.333333334</v>
      </c>
      <c r="U110" s="24">
        <f t="shared" si="17"/>
        <v>9649194.333333334</v>
      </c>
    </row>
    <row r="111" spans="1:21" ht="18" x14ac:dyDescent="0.3">
      <c r="A111" s="12">
        <v>101</v>
      </c>
      <c r="B111" s="12" t="s">
        <v>209</v>
      </c>
      <c r="C111" s="19" t="s">
        <v>210</v>
      </c>
      <c r="D111" s="15">
        <v>1</v>
      </c>
      <c r="E111" s="16" t="s">
        <v>12</v>
      </c>
      <c r="F111" s="24">
        <v>12362100</v>
      </c>
      <c r="G111" s="23">
        <v>0.19</v>
      </c>
      <c r="H111" s="24">
        <f t="shared" si="9"/>
        <v>14710899</v>
      </c>
      <c r="I111" s="24">
        <f t="shared" si="10"/>
        <v>14710899</v>
      </c>
      <c r="J111" s="24">
        <v>12766300</v>
      </c>
      <c r="K111" s="23">
        <v>0.19</v>
      </c>
      <c r="L111" s="24">
        <f t="shared" si="11"/>
        <v>15191897</v>
      </c>
      <c r="M111" s="24">
        <f t="shared" si="12"/>
        <v>15191897</v>
      </c>
      <c r="N111" s="24">
        <v>12438600</v>
      </c>
      <c r="O111" s="23">
        <v>0.19</v>
      </c>
      <c r="P111" s="24">
        <f t="shared" si="13"/>
        <v>14801934</v>
      </c>
      <c r="Q111" s="24">
        <f t="shared" si="14"/>
        <v>14801934</v>
      </c>
      <c r="R111" s="24">
        <f t="shared" si="15"/>
        <v>12522333.333333334</v>
      </c>
      <c r="S111" s="23">
        <v>0.19</v>
      </c>
      <c r="T111" s="24">
        <f t="shared" si="16"/>
        <v>14901576.666666668</v>
      </c>
      <c r="U111" s="24">
        <f t="shared" si="17"/>
        <v>14901576.666666668</v>
      </c>
    </row>
    <row r="112" spans="1:21" ht="90" x14ac:dyDescent="0.3">
      <c r="A112" s="12">
        <v>102</v>
      </c>
      <c r="B112" s="12" t="s">
        <v>211</v>
      </c>
      <c r="C112" s="19" t="s">
        <v>212</v>
      </c>
      <c r="D112" s="15">
        <v>1</v>
      </c>
      <c r="E112" s="16" t="s">
        <v>12</v>
      </c>
      <c r="F112" s="24">
        <v>4969300</v>
      </c>
      <c r="G112" s="23">
        <v>0.19</v>
      </c>
      <c r="H112" s="24">
        <f t="shared" si="9"/>
        <v>5913467</v>
      </c>
      <c r="I112" s="24">
        <f t="shared" si="10"/>
        <v>5913467</v>
      </c>
      <c r="J112" s="24">
        <v>4881500</v>
      </c>
      <c r="K112" s="23">
        <v>0.19</v>
      </c>
      <c r="L112" s="24">
        <f t="shared" si="11"/>
        <v>5808985</v>
      </c>
      <c r="M112" s="24">
        <f t="shared" si="12"/>
        <v>5808985</v>
      </c>
      <c r="N112" s="24">
        <v>5109900</v>
      </c>
      <c r="O112" s="23">
        <v>0.19</v>
      </c>
      <c r="P112" s="24">
        <f t="shared" si="13"/>
        <v>6080781</v>
      </c>
      <c r="Q112" s="24">
        <f t="shared" si="14"/>
        <v>6080781</v>
      </c>
      <c r="R112" s="24">
        <f t="shared" si="15"/>
        <v>4986900</v>
      </c>
      <c r="S112" s="23">
        <v>0.19</v>
      </c>
      <c r="T112" s="24">
        <f t="shared" si="16"/>
        <v>5934411</v>
      </c>
      <c r="U112" s="24">
        <f t="shared" si="17"/>
        <v>5934411</v>
      </c>
    </row>
    <row r="113" spans="1:21" ht="90" x14ac:dyDescent="0.3">
      <c r="A113" s="12">
        <v>103</v>
      </c>
      <c r="B113" s="12" t="s">
        <v>213</v>
      </c>
      <c r="C113" s="19" t="s">
        <v>214</v>
      </c>
      <c r="D113" s="15">
        <v>1</v>
      </c>
      <c r="E113" s="16" t="s">
        <v>12</v>
      </c>
      <c r="F113" s="24">
        <v>6981000</v>
      </c>
      <c r="G113" s="23">
        <v>0.19</v>
      </c>
      <c r="H113" s="24">
        <f t="shared" si="9"/>
        <v>8307390</v>
      </c>
      <c r="I113" s="24">
        <f t="shared" si="10"/>
        <v>8307390</v>
      </c>
      <c r="J113" s="24">
        <v>7029600</v>
      </c>
      <c r="K113" s="23">
        <v>0.19</v>
      </c>
      <c r="L113" s="24">
        <f t="shared" si="11"/>
        <v>8365224</v>
      </c>
      <c r="M113" s="24">
        <f t="shared" si="12"/>
        <v>8365224</v>
      </c>
      <c r="N113" s="24">
        <v>7007500</v>
      </c>
      <c r="O113" s="23">
        <v>0.19</v>
      </c>
      <c r="P113" s="24">
        <f t="shared" si="13"/>
        <v>8338925</v>
      </c>
      <c r="Q113" s="24">
        <f t="shared" si="14"/>
        <v>8338925</v>
      </c>
      <c r="R113" s="24">
        <f t="shared" si="15"/>
        <v>7006033.333333333</v>
      </c>
      <c r="S113" s="23">
        <v>0.19</v>
      </c>
      <c r="T113" s="24">
        <f t="shared" si="16"/>
        <v>8337179.666666666</v>
      </c>
      <c r="U113" s="24">
        <f t="shared" si="17"/>
        <v>8337179.666666666</v>
      </c>
    </row>
    <row r="114" spans="1:21" ht="54" x14ac:dyDescent="0.3">
      <c r="A114" s="12">
        <v>104</v>
      </c>
      <c r="B114" s="12" t="s">
        <v>215</v>
      </c>
      <c r="C114" s="19" t="s">
        <v>216</v>
      </c>
      <c r="D114" s="15">
        <v>1</v>
      </c>
      <c r="E114" s="16" t="s">
        <v>12</v>
      </c>
      <c r="F114" s="24">
        <v>1809700</v>
      </c>
      <c r="G114" s="23">
        <v>0.19</v>
      </c>
      <c r="H114" s="24">
        <f t="shared" si="9"/>
        <v>2153543</v>
      </c>
      <c r="I114" s="24">
        <f t="shared" si="10"/>
        <v>2153543</v>
      </c>
      <c r="J114" s="24">
        <v>1889500</v>
      </c>
      <c r="K114" s="23">
        <v>0.19</v>
      </c>
      <c r="L114" s="24">
        <f t="shared" si="11"/>
        <v>2248505</v>
      </c>
      <c r="M114" s="24">
        <f t="shared" si="12"/>
        <v>2248505</v>
      </c>
      <c r="N114" s="24">
        <v>1975300</v>
      </c>
      <c r="O114" s="23">
        <v>0.19</v>
      </c>
      <c r="P114" s="24">
        <f t="shared" si="13"/>
        <v>2350607</v>
      </c>
      <c r="Q114" s="24">
        <f t="shared" si="14"/>
        <v>2350607</v>
      </c>
      <c r="R114" s="24">
        <f t="shared" si="15"/>
        <v>1891500</v>
      </c>
      <c r="S114" s="23">
        <v>0.19</v>
      </c>
      <c r="T114" s="24">
        <f t="shared" si="16"/>
        <v>2250885</v>
      </c>
      <c r="U114" s="24">
        <f t="shared" si="17"/>
        <v>2250885</v>
      </c>
    </row>
    <row r="115" spans="1:21" ht="36" x14ac:dyDescent="0.3">
      <c r="A115" s="12">
        <v>105</v>
      </c>
      <c r="B115" s="12" t="s">
        <v>217</v>
      </c>
      <c r="C115" s="19" t="s">
        <v>218</v>
      </c>
      <c r="D115" s="15">
        <v>1</v>
      </c>
      <c r="E115" s="16" t="s">
        <v>12</v>
      </c>
      <c r="F115" s="24">
        <v>823800</v>
      </c>
      <c r="G115" s="23">
        <v>0.19</v>
      </c>
      <c r="H115" s="24">
        <f t="shared" si="9"/>
        <v>980322</v>
      </c>
      <c r="I115" s="24">
        <f t="shared" si="10"/>
        <v>980322</v>
      </c>
      <c r="J115" s="24">
        <v>817200</v>
      </c>
      <c r="K115" s="23">
        <v>0.19</v>
      </c>
      <c r="L115" s="24">
        <f t="shared" si="11"/>
        <v>972468</v>
      </c>
      <c r="M115" s="24">
        <f t="shared" si="12"/>
        <v>972468</v>
      </c>
      <c r="N115" s="24">
        <v>819800</v>
      </c>
      <c r="O115" s="23">
        <v>0.19</v>
      </c>
      <c r="P115" s="24">
        <f t="shared" si="13"/>
        <v>975562</v>
      </c>
      <c r="Q115" s="24">
        <f t="shared" si="14"/>
        <v>975562</v>
      </c>
      <c r="R115" s="24">
        <f t="shared" si="15"/>
        <v>820266.66666666663</v>
      </c>
      <c r="S115" s="23">
        <v>0.19</v>
      </c>
      <c r="T115" s="24">
        <f t="shared" si="16"/>
        <v>976117.33333333326</v>
      </c>
      <c r="U115" s="24">
        <f t="shared" si="17"/>
        <v>976117.33333333326</v>
      </c>
    </row>
    <row r="116" spans="1:21" ht="36" x14ac:dyDescent="0.3">
      <c r="A116" s="12">
        <v>106</v>
      </c>
      <c r="B116" s="12" t="s">
        <v>219</v>
      </c>
      <c r="C116" s="19" t="s">
        <v>220</v>
      </c>
      <c r="D116" s="15">
        <v>1</v>
      </c>
      <c r="E116" s="16" t="s">
        <v>12</v>
      </c>
      <c r="F116" s="24">
        <v>1162200</v>
      </c>
      <c r="G116" s="23">
        <v>0.19</v>
      </c>
      <c r="H116" s="24">
        <f t="shared" si="9"/>
        <v>1383018</v>
      </c>
      <c r="I116" s="24">
        <f t="shared" si="10"/>
        <v>1383018</v>
      </c>
      <c r="J116" s="24">
        <v>1124900</v>
      </c>
      <c r="K116" s="23">
        <v>0.19</v>
      </c>
      <c r="L116" s="24">
        <f t="shared" si="11"/>
        <v>1338631</v>
      </c>
      <c r="M116" s="24">
        <f t="shared" si="12"/>
        <v>1338631</v>
      </c>
      <c r="N116" s="24">
        <v>1063100</v>
      </c>
      <c r="O116" s="23">
        <v>0.19</v>
      </c>
      <c r="P116" s="24">
        <f t="shared" si="13"/>
        <v>1265089</v>
      </c>
      <c r="Q116" s="24">
        <f t="shared" si="14"/>
        <v>1265089</v>
      </c>
      <c r="R116" s="24">
        <f t="shared" si="15"/>
        <v>1116733.3333333333</v>
      </c>
      <c r="S116" s="23">
        <v>0.19</v>
      </c>
      <c r="T116" s="24">
        <f t="shared" si="16"/>
        <v>1328912.6666666665</v>
      </c>
      <c r="U116" s="24">
        <f t="shared" si="17"/>
        <v>1328912.6666666665</v>
      </c>
    </row>
    <row r="117" spans="1:21" ht="36" x14ac:dyDescent="0.3">
      <c r="A117" s="12">
        <v>107</v>
      </c>
      <c r="B117" s="12" t="s">
        <v>221</v>
      </c>
      <c r="C117" s="19" t="s">
        <v>222</v>
      </c>
      <c r="D117" s="15">
        <v>1</v>
      </c>
      <c r="E117" s="16" t="s">
        <v>12</v>
      </c>
      <c r="F117" s="24">
        <v>1831100</v>
      </c>
      <c r="G117" s="23">
        <v>0.19</v>
      </c>
      <c r="H117" s="24">
        <f t="shared" si="9"/>
        <v>2179009</v>
      </c>
      <c r="I117" s="24">
        <f t="shared" si="10"/>
        <v>2179009</v>
      </c>
      <c r="J117" s="24">
        <v>1686500</v>
      </c>
      <c r="K117" s="23">
        <v>0.19</v>
      </c>
      <c r="L117" s="24">
        <f t="shared" si="11"/>
        <v>2006935</v>
      </c>
      <c r="M117" s="24">
        <f t="shared" si="12"/>
        <v>2006935</v>
      </c>
      <c r="N117" s="24">
        <v>1724600</v>
      </c>
      <c r="O117" s="23">
        <v>0.19</v>
      </c>
      <c r="P117" s="24">
        <f t="shared" si="13"/>
        <v>2052274</v>
      </c>
      <c r="Q117" s="24">
        <f t="shared" si="14"/>
        <v>2052274</v>
      </c>
      <c r="R117" s="24">
        <f t="shared" si="15"/>
        <v>1747400</v>
      </c>
      <c r="S117" s="23">
        <v>0.19</v>
      </c>
      <c r="T117" s="24">
        <f t="shared" si="16"/>
        <v>2079406</v>
      </c>
      <c r="U117" s="24">
        <f t="shared" si="17"/>
        <v>2079406</v>
      </c>
    </row>
    <row r="118" spans="1:21" ht="36" x14ac:dyDescent="0.3">
      <c r="A118" s="12">
        <v>108</v>
      </c>
      <c r="B118" s="12" t="s">
        <v>223</v>
      </c>
      <c r="C118" s="19" t="s">
        <v>224</v>
      </c>
      <c r="D118" s="15">
        <v>1</v>
      </c>
      <c r="E118" s="16" t="s">
        <v>12</v>
      </c>
      <c r="F118" s="24">
        <v>3425800</v>
      </c>
      <c r="G118" s="23">
        <v>0.19</v>
      </c>
      <c r="H118" s="24">
        <f t="shared" si="9"/>
        <v>4076702</v>
      </c>
      <c r="I118" s="24">
        <f t="shared" si="10"/>
        <v>4076702</v>
      </c>
      <c r="J118" s="24">
        <v>3426500</v>
      </c>
      <c r="K118" s="23">
        <v>0.19</v>
      </c>
      <c r="L118" s="24">
        <f t="shared" si="11"/>
        <v>4077535</v>
      </c>
      <c r="M118" s="24">
        <f t="shared" si="12"/>
        <v>4077535</v>
      </c>
      <c r="N118" s="24">
        <v>3406700</v>
      </c>
      <c r="O118" s="23">
        <v>0.19</v>
      </c>
      <c r="P118" s="24">
        <f t="shared" si="13"/>
        <v>4053973</v>
      </c>
      <c r="Q118" s="24">
        <f t="shared" si="14"/>
        <v>4053973</v>
      </c>
      <c r="R118" s="24">
        <f t="shared" si="15"/>
        <v>3419666.6666666665</v>
      </c>
      <c r="S118" s="23">
        <v>0.19</v>
      </c>
      <c r="T118" s="24">
        <f t="shared" si="16"/>
        <v>4069403.333333333</v>
      </c>
      <c r="U118" s="24">
        <f t="shared" si="17"/>
        <v>4069403.333333333</v>
      </c>
    </row>
    <row r="119" spans="1:21" ht="36" x14ac:dyDescent="0.3">
      <c r="A119" s="12">
        <v>109</v>
      </c>
      <c r="B119" s="12" t="s">
        <v>225</v>
      </c>
      <c r="C119" s="19" t="s">
        <v>226</v>
      </c>
      <c r="D119" s="15">
        <v>1</v>
      </c>
      <c r="E119" s="16" t="s">
        <v>12</v>
      </c>
      <c r="F119" s="24">
        <v>8132500</v>
      </c>
      <c r="G119" s="23">
        <v>0.19</v>
      </c>
      <c r="H119" s="24">
        <f t="shared" si="9"/>
        <v>9677675</v>
      </c>
      <c r="I119" s="24">
        <f t="shared" si="10"/>
        <v>9677675</v>
      </c>
      <c r="J119" s="24">
        <v>7612300</v>
      </c>
      <c r="K119" s="23">
        <v>0.19</v>
      </c>
      <c r="L119" s="24">
        <f t="shared" si="11"/>
        <v>9058637</v>
      </c>
      <c r="M119" s="24">
        <f t="shared" si="12"/>
        <v>9058637</v>
      </c>
      <c r="N119" s="24">
        <v>7927500</v>
      </c>
      <c r="O119" s="23">
        <v>0.19</v>
      </c>
      <c r="P119" s="24">
        <f t="shared" si="13"/>
        <v>9433725</v>
      </c>
      <c r="Q119" s="24">
        <f t="shared" si="14"/>
        <v>9433725</v>
      </c>
      <c r="R119" s="24">
        <f t="shared" si="15"/>
        <v>7890766.666666667</v>
      </c>
      <c r="S119" s="23">
        <v>0.19</v>
      </c>
      <c r="T119" s="24">
        <f t="shared" si="16"/>
        <v>9390012.333333334</v>
      </c>
      <c r="U119" s="24">
        <f t="shared" si="17"/>
        <v>9390012.333333334</v>
      </c>
    </row>
    <row r="120" spans="1:21" ht="36" x14ac:dyDescent="0.3">
      <c r="A120" s="12">
        <v>110</v>
      </c>
      <c r="B120" s="12" t="s">
        <v>227</v>
      </c>
      <c r="C120" s="19" t="s">
        <v>228</v>
      </c>
      <c r="D120" s="15">
        <v>1</v>
      </c>
      <c r="E120" s="16" t="s">
        <v>12</v>
      </c>
      <c r="F120" s="24">
        <v>15023000</v>
      </c>
      <c r="G120" s="23">
        <v>0.19</v>
      </c>
      <c r="H120" s="24">
        <f t="shared" si="9"/>
        <v>17877370</v>
      </c>
      <c r="I120" s="24">
        <f t="shared" si="10"/>
        <v>17877370</v>
      </c>
      <c r="J120" s="24">
        <v>14102300</v>
      </c>
      <c r="K120" s="23">
        <v>0.19</v>
      </c>
      <c r="L120" s="24">
        <f t="shared" si="11"/>
        <v>16781737</v>
      </c>
      <c r="M120" s="24">
        <f t="shared" si="12"/>
        <v>16781737</v>
      </c>
      <c r="N120" s="24">
        <v>14621100</v>
      </c>
      <c r="O120" s="23">
        <v>0.19</v>
      </c>
      <c r="P120" s="24">
        <f t="shared" si="13"/>
        <v>17399109</v>
      </c>
      <c r="Q120" s="24">
        <f t="shared" si="14"/>
        <v>17399109</v>
      </c>
      <c r="R120" s="24">
        <f t="shared" si="15"/>
        <v>14582133.333333334</v>
      </c>
      <c r="S120" s="23">
        <v>0.19</v>
      </c>
      <c r="T120" s="24">
        <f t="shared" si="16"/>
        <v>17352738.666666668</v>
      </c>
      <c r="U120" s="24">
        <f t="shared" si="17"/>
        <v>17352738.666666668</v>
      </c>
    </row>
    <row r="121" spans="1:21" ht="36" x14ac:dyDescent="0.3">
      <c r="A121" s="12">
        <v>111</v>
      </c>
      <c r="B121" s="12" t="s">
        <v>229</v>
      </c>
      <c r="C121" s="19" t="s">
        <v>230</v>
      </c>
      <c r="D121" s="15">
        <v>1</v>
      </c>
      <c r="E121" s="16" t="s">
        <v>12</v>
      </c>
      <c r="F121" s="24">
        <v>1074900</v>
      </c>
      <c r="G121" s="23">
        <v>0.19</v>
      </c>
      <c r="H121" s="24">
        <f t="shared" si="9"/>
        <v>1279131</v>
      </c>
      <c r="I121" s="24">
        <f t="shared" si="10"/>
        <v>1279131</v>
      </c>
      <c r="J121" s="24">
        <v>1123900</v>
      </c>
      <c r="K121" s="23">
        <v>0.19</v>
      </c>
      <c r="L121" s="24">
        <f t="shared" si="11"/>
        <v>1337441</v>
      </c>
      <c r="M121" s="24">
        <f t="shared" si="12"/>
        <v>1337441</v>
      </c>
      <c r="N121" s="24">
        <v>1135800</v>
      </c>
      <c r="O121" s="23">
        <v>0.19</v>
      </c>
      <c r="P121" s="24">
        <f t="shared" si="13"/>
        <v>1351602</v>
      </c>
      <c r="Q121" s="24">
        <f t="shared" si="14"/>
        <v>1351602</v>
      </c>
      <c r="R121" s="24">
        <f t="shared" si="15"/>
        <v>1111533.3333333333</v>
      </c>
      <c r="S121" s="23">
        <v>0.19</v>
      </c>
      <c r="T121" s="24">
        <f t="shared" si="16"/>
        <v>1322724.6666666665</v>
      </c>
      <c r="U121" s="24">
        <f t="shared" si="17"/>
        <v>1322724.6666666665</v>
      </c>
    </row>
    <row r="122" spans="1:21" ht="54" x14ac:dyDescent="0.3">
      <c r="A122" s="12">
        <v>112</v>
      </c>
      <c r="B122" s="12" t="s">
        <v>231</v>
      </c>
      <c r="C122" s="19" t="s">
        <v>232</v>
      </c>
      <c r="D122" s="15">
        <v>1</v>
      </c>
      <c r="E122" s="16" t="s">
        <v>12</v>
      </c>
      <c r="F122" s="24">
        <v>28700</v>
      </c>
      <c r="G122" s="23">
        <v>0.19</v>
      </c>
      <c r="H122" s="24">
        <f t="shared" si="9"/>
        <v>34153</v>
      </c>
      <c r="I122" s="24">
        <f t="shared" si="10"/>
        <v>34153</v>
      </c>
      <c r="J122" s="24">
        <v>28000</v>
      </c>
      <c r="K122" s="23">
        <v>0.19</v>
      </c>
      <c r="L122" s="24">
        <f t="shared" si="11"/>
        <v>33320</v>
      </c>
      <c r="M122" s="24">
        <f t="shared" si="12"/>
        <v>33320</v>
      </c>
      <c r="N122" s="24">
        <v>30100</v>
      </c>
      <c r="O122" s="23">
        <v>0.19</v>
      </c>
      <c r="P122" s="24">
        <f t="shared" si="13"/>
        <v>35819</v>
      </c>
      <c r="Q122" s="24">
        <f t="shared" si="14"/>
        <v>35819</v>
      </c>
      <c r="R122" s="24">
        <f t="shared" si="15"/>
        <v>28933.333333333332</v>
      </c>
      <c r="S122" s="23">
        <v>0.19</v>
      </c>
      <c r="T122" s="24">
        <f t="shared" si="16"/>
        <v>34430.666666666664</v>
      </c>
      <c r="U122" s="24">
        <f t="shared" si="17"/>
        <v>34430.666666666664</v>
      </c>
    </row>
    <row r="123" spans="1:21" ht="54" x14ac:dyDescent="0.3">
      <c r="A123" s="12">
        <v>113</v>
      </c>
      <c r="B123" s="12" t="s">
        <v>233</v>
      </c>
      <c r="C123" s="19" t="s">
        <v>234</v>
      </c>
      <c r="D123" s="15">
        <v>1</v>
      </c>
      <c r="E123" s="16" t="s">
        <v>12</v>
      </c>
      <c r="F123" s="24">
        <v>36200</v>
      </c>
      <c r="G123" s="23">
        <v>0.19</v>
      </c>
      <c r="H123" s="24">
        <f t="shared" si="9"/>
        <v>43078</v>
      </c>
      <c r="I123" s="24">
        <f t="shared" si="10"/>
        <v>43078</v>
      </c>
      <c r="J123" s="24">
        <v>35000</v>
      </c>
      <c r="K123" s="23">
        <v>0.19</v>
      </c>
      <c r="L123" s="24">
        <f t="shared" si="11"/>
        <v>41650</v>
      </c>
      <c r="M123" s="24">
        <f t="shared" si="12"/>
        <v>41650</v>
      </c>
      <c r="N123" s="24">
        <v>36500</v>
      </c>
      <c r="O123" s="23">
        <v>0.19</v>
      </c>
      <c r="P123" s="24">
        <f t="shared" si="13"/>
        <v>43435</v>
      </c>
      <c r="Q123" s="24">
        <f t="shared" si="14"/>
        <v>43435</v>
      </c>
      <c r="R123" s="24">
        <f t="shared" si="15"/>
        <v>35900</v>
      </c>
      <c r="S123" s="23">
        <v>0.19</v>
      </c>
      <c r="T123" s="24">
        <f t="shared" si="16"/>
        <v>42721</v>
      </c>
      <c r="U123" s="24">
        <f t="shared" si="17"/>
        <v>42721</v>
      </c>
    </row>
    <row r="124" spans="1:21" ht="36" x14ac:dyDescent="0.3">
      <c r="A124" s="12">
        <v>114</v>
      </c>
      <c r="B124" s="12" t="s">
        <v>235</v>
      </c>
      <c r="C124" s="19" t="s">
        <v>236</v>
      </c>
      <c r="D124" s="15">
        <v>1</v>
      </c>
      <c r="E124" s="16" t="s">
        <v>12</v>
      </c>
      <c r="F124" s="24">
        <v>38200</v>
      </c>
      <c r="G124" s="23">
        <v>0.19</v>
      </c>
      <c r="H124" s="24">
        <f t="shared" si="9"/>
        <v>45458</v>
      </c>
      <c r="I124" s="24">
        <f t="shared" si="10"/>
        <v>45458</v>
      </c>
      <c r="J124" s="24">
        <v>38600</v>
      </c>
      <c r="K124" s="23">
        <v>0.19</v>
      </c>
      <c r="L124" s="24">
        <f t="shared" si="11"/>
        <v>45934</v>
      </c>
      <c r="M124" s="24">
        <f t="shared" si="12"/>
        <v>45934</v>
      </c>
      <c r="N124" s="24">
        <v>37500</v>
      </c>
      <c r="O124" s="23">
        <v>0.19</v>
      </c>
      <c r="P124" s="24">
        <f t="shared" si="13"/>
        <v>44625</v>
      </c>
      <c r="Q124" s="24">
        <f t="shared" si="14"/>
        <v>44625</v>
      </c>
      <c r="R124" s="24">
        <f t="shared" si="15"/>
        <v>38100</v>
      </c>
      <c r="S124" s="23">
        <v>0.19</v>
      </c>
      <c r="T124" s="24">
        <f t="shared" si="16"/>
        <v>45339</v>
      </c>
      <c r="U124" s="24">
        <f t="shared" si="17"/>
        <v>45339</v>
      </c>
    </row>
    <row r="125" spans="1:21" ht="54" x14ac:dyDescent="0.3">
      <c r="A125" s="12">
        <v>115</v>
      </c>
      <c r="B125" s="12" t="s">
        <v>237</v>
      </c>
      <c r="C125" s="19" t="s">
        <v>238</v>
      </c>
      <c r="D125" s="15">
        <v>1</v>
      </c>
      <c r="E125" s="16" t="s">
        <v>12</v>
      </c>
      <c r="F125" s="24">
        <v>45200</v>
      </c>
      <c r="G125" s="23">
        <v>0.19</v>
      </c>
      <c r="H125" s="24">
        <f t="shared" si="9"/>
        <v>53788</v>
      </c>
      <c r="I125" s="24">
        <f t="shared" si="10"/>
        <v>53788</v>
      </c>
      <c r="J125" s="24">
        <v>43400</v>
      </c>
      <c r="K125" s="23">
        <v>0.19</v>
      </c>
      <c r="L125" s="24">
        <f t="shared" si="11"/>
        <v>51646</v>
      </c>
      <c r="M125" s="24">
        <f t="shared" si="12"/>
        <v>51646</v>
      </c>
      <c r="N125" s="24">
        <v>46200</v>
      </c>
      <c r="O125" s="23">
        <v>0.19</v>
      </c>
      <c r="P125" s="24">
        <f t="shared" si="13"/>
        <v>54978</v>
      </c>
      <c r="Q125" s="24">
        <f t="shared" si="14"/>
        <v>54978</v>
      </c>
      <c r="R125" s="24">
        <f t="shared" si="15"/>
        <v>44933.333333333336</v>
      </c>
      <c r="S125" s="23">
        <v>0.19</v>
      </c>
      <c r="T125" s="24">
        <f t="shared" si="16"/>
        <v>53470.666666666672</v>
      </c>
      <c r="U125" s="24">
        <f t="shared" si="17"/>
        <v>53470.666666666672</v>
      </c>
    </row>
    <row r="126" spans="1:21" ht="36" x14ac:dyDescent="0.3">
      <c r="A126" s="12">
        <v>116</v>
      </c>
      <c r="B126" s="12" t="s">
        <v>239</v>
      </c>
      <c r="C126" s="19" t="s">
        <v>240</v>
      </c>
      <c r="D126" s="15">
        <v>1</v>
      </c>
      <c r="E126" s="16" t="s">
        <v>12</v>
      </c>
      <c r="F126" s="24">
        <v>39200</v>
      </c>
      <c r="G126" s="23">
        <v>0.19</v>
      </c>
      <c r="H126" s="24">
        <f t="shared" si="9"/>
        <v>46648</v>
      </c>
      <c r="I126" s="24">
        <f t="shared" si="10"/>
        <v>46648</v>
      </c>
      <c r="J126" s="24">
        <v>37500</v>
      </c>
      <c r="K126" s="23">
        <v>0.19</v>
      </c>
      <c r="L126" s="24">
        <f t="shared" si="11"/>
        <v>44625</v>
      </c>
      <c r="M126" s="24">
        <f t="shared" si="12"/>
        <v>44625</v>
      </c>
      <c r="N126" s="24">
        <v>38200</v>
      </c>
      <c r="O126" s="23">
        <v>0.19</v>
      </c>
      <c r="P126" s="24">
        <f t="shared" si="13"/>
        <v>45458</v>
      </c>
      <c r="Q126" s="24">
        <f t="shared" si="14"/>
        <v>45458</v>
      </c>
      <c r="R126" s="24">
        <f t="shared" si="15"/>
        <v>38300</v>
      </c>
      <c r="S126" s="23">
        <v>0.19</v>
      </c>
      <c r="T126" s="24">
        <f t="shared" si="16"/>
        <v>45577</v>
      </c>
      <c r="U126" s="24">
        <f t="shared" si="17"/>
        <v>45577</v>
      </c>
    </row>
    <row r="127" spans="1:21" ht="54" x14ac:dyDescent="0.3">
      <c r="A127" s="12">
        <v>117</v>
      </c>
      <c r="B127" s="12" t="s">
        <v>241</v>
      </c>
      <c r="C127" s="19" t="s">
        <v>242</v>
      </c>
      <c r="D127" s="15">
        <v>1</v>
      </c>
      <c r="E127" s="16" t="s">
        <v>12</v>
      </c>
      <c r="F127" s="24">
        <v>44000</v>
      </c>
      <c r="G127" s="23">
        <v>0.19</v>
      </c>
      <c r="H127" s="24">
        <f t="shared" si="9"/>
        <v>52360</v>
      </c>
      <c r="I127" s="24">
        <f t="shared" si="10"/>
        <v>52360</v>
      </c>
      <c r="J127" s="24">
        <v>44900</v>
      </c>
      <c r="K127" s="23">
        <v>0.19</v>
      </c>
      <c r="L127" s="24">
        <f t="shared" si="11"/>
        <v>53431</v>
      </c>
      <c r="M127" s="24">
        <f t="shared" si="12"/>
        <v>53431</v>
      </c>
      <c r="N127" s="24">
        <v>43700</v>
      </c>
      <c r="O127" s="23">
        <v>0.19</v>
      </c>
      <c r="P127" s="24">
        <f t="shared" si="13"/>
        <v>52003</v>
      </c>
      <c r="Q127" s="24">
        <f t="shared" si="14"/>
        <v>52003</v>
      </c>
      <c r="R127" s="24">
        <f t="shared" si="15"/>
        <v>44200</v>
      </c>
      <c r="S127" s="23">
        <v>0.19</v>
      </c>
      <c r="T127" s="24">
        <f t="shared" si="16"/>
        <v>52598</v>
      </c>
      <c r="U127" s="24">
        <f t="shared" si="17"/>
        <v>52598</v>
      </c>
    </row>
    <row r="128" spans="1:21" ht="72" x14ac:dyDescent="0.3">
      <c r="A128" s="12">
        <v>118</v>
      </c>
      <c r="B128" s="12" t="s">
        <v>243</v>
      </c>
      <c r="C128" s="19" t="s">
        <v>244</v>
      </c>
      <c r="D128" s="15">
        <v>1</v>
      </c>
      <c r="E128" s="16" t="s">
        <v>12</v>
      </c>
      <c r="F128" s="24">
        <v>7900</v>
      </c>
      <c r="G128" s="23">
        <v>0.19</v>
      </c>
      <c r="H128" s="24">
        <f t="shared" si="9"/>
        <v>9401</v>
      </c>
      <c r="I128" s="24">
        <f t="shared" si="10"/>
        <v>9401</v>
      </c>
      <c r="J128" s="24">
        <v>7800</v>
      </c>
      <c r="K128" s="23">
        <v>0.19</v>
      </c>
      <c r="L128" s="24">
        <f t="shared" si="11"/>
        <v>9282</v>
      </c>
      <c r="M128" s="24">
        <f t="shared" si="12"/>
        <v>9282</v>
      </c>
      <c r="N128" s="24">
        <v>7500</v>
      </c>
      <c r="O128" s="23">
        <v>0.19</v>
      </c>
      <c r="P128" s="24">
        <f t="shared" si="13"/>
        <v>8925</v>
      </c>
      <c r="Q128" s="24">
        <f t="shared" si="14"/>
        <v>8925</v>
      </c>
      <c r="R128" s="24">
        <f t="shared" si="15"/>
        <v>7733.333333333333</v>
      </c>
      <c r="S128" s="23">
        <v>0.19</v>
      </c>
      <c r="T128" s="24">
        <f t="shared" si="16"/>
        <v>9202.6666666666661</v>
      </c>
      <c r="U128" s="24">
        <f t="shared" si="17"/>
        <v>9202.6666666666661</v>
      </c>
    </row>
    <row r="129" spans="1:21" ht="36" x14ac:dyDescent="0.3">
      <c r="A129" s="12">
        <v>119</v>
      </c>
      <c r="B129" s="12" t="s">
        <v>245</v>
      </c>
      <c r="C129" s="19" t="s">
        <v>246</v>
      </c>
      <c r="D129" s="15">
        <v>1</v>
      </c>
      <c r="E129" s="16" t="s">
        <v>12</v>
      </c>
      <c r="F129" s="24">
        <v>23900</v>
      </c>
      <c r="G129" s="23">
        <v>0.19</v>
      </c>
      <c r="H129" s="24">
        <f t="shared" si="9"/>
        <v>28441</v>
      </c>
      <c r="I129" s="24">
        <f t="shared" si="10"/>
        <v>28441</v>
      </c>
      <c r="J129" s="24">
        <v>24900</v>
      </c>
      <c r="K129" s="23">
        <v>0.19</v>
      </c>
      <c r="L129" s="24">
        <f t="shared" si="11"/>
        <v>29631</v>
      </c>
      <c r="M129" s="24">
        <f t="shared" si="12"/>
        <v>29631</v>
      </c>
      <c r="N129" s="24">
        <v>24300</v>
      </c>
      <c r="O129" s="23">
        <v>0.19</v>
      </c>
      <c r="P129" s="24">
        <f t="shared" si="13"/>
        <v>28917</v>
      </c>
      <c r="Q129" s="24">
        <f t="shared" si="14"/>
        <v>28917</v>
      </c>
      <c r="R129" s="24">
        <f t="shared" si="15"/>
        <v>24366.666666666668</v>
      </c>
      <c r="S129" s="23">
        <v>0.19</v>
      </c>
      <c r="T129" s="24">
        <f t="shared" si="16"/>
        <v>28996.333333333336</v>
      </c>
      <c r="U129" s="24">
        <f t="shared" si="17"/>
        <v>28996.333333333336</v>
      </c>
    </row>
    <row r="130" spans="1:21" ht="18" x14ac:dyDescent="0.3">
      <c r="A130" s="12">
        <v>120</v>
      </c>
      <c r="B130" s="12" t="s">
        <v>247</v>
      </c>
      <c r="C130" s="19" t="s">
        <v>248</v>
      </c>
      <c r="D130" s="15">
        <v>1</v>
      </c>
      <c r="E130" s="16" t="s">
        <v>12</v>
      </c>
      <c r="F130" s="24">
        <v>17500</v>
      </c>
      <c r="G130" s="23">
        <v>0.19</v>
      </c>
      <c r="H130" s="24">
        <f t="shared" si="9"/>
        <v>20825</v>
      </c>
      <c r="I130" s="24">
        <f t="shared" si="10"/>
        <v>20825</v>
      </c>
      <c r="J130" s="24">
        <v>17000</v>
      </c>
      <c r="K130" s="23">
        <v>0.19</v>
      </c>
      <c r="L130" s="24">
        <f t="shared" si="11"/>
        <v>20230</v>
      </c>
      <c r="M130" s="24">
        <f t="shared" si="12"/>
        <v>20230</v>
      </c>
      <c r="N130" s="24">
        <v>17300</v>
      </c>
      <c r="O130" s="23">
        <v>0.19</v>
      </c>
      <c r="P130" s="24">
        <f t="shared" si="13"/>
        <v>20587</v>
      </c>
      <c r="Q130" s="24">
        <f t="shared" si="14"/>
        <v>20587</v>
      </c>
      <c r="R130" s="24">
        <f t="shared" si="15"/>
        <v>17266.666666666668</v>
      </c>
      <c r="S130" s="23">
        <v>0.19</v>
      </c>
      <c r="T130" s="24">
        <f t="shared" si="16"/>
        <v>20547.333333333336</v>
      </c>
      <c r="U130" s="24">
        <f t="shared" si="17"/>
        <v>20547.333333333336</v>
      </c>
    </row>
    <row r="131" spans="1:21" ht="18" x14ac:dyDescent="0.3">
      <c r="A131" s="12">
        <v>121</v>
      </c>
      <c r="B131" s="12" t="s">
        <v>249</v>
      </c>
      <c r="C131" s="19" t="s">
        <v>250</v>
      </c>
      <c r="D131" s="15">
        <v>1</v>
      </c>
      <c r="E131" s="16" t="s">
        <v>12</v>
      </c>
      <c r="F131" s="24">
        <v>27000</v>
      </c>
      <c r="G131" s="23">
        <v>0.19</v>
      </c>
      <c r="H131" s="24">
        <f t="shared" si="9"/>
        <v>32130</v>
      </c>
      <c r="I131" s="24">
        <f t="shared" si="10"/>
        <v>32130</v>
      </c>
      <c r="J131" s="24">
        <v>28800</v>
      </c>
      <c r="K131" s="23">
        <v>0.19</v>
      </c>
      <c r="L131" s="24">
        <f t="shared" si="11"/>
        <v>34272</v>
      </c>
      <c r="M131" s="24">
        <f t="shared" si="12"/>
        <v>34272</v>
      </c>
      <c r="N131" s="24">
        <v>28300</v>
      </c>
      <c r="O131" s="23">
        <v>0.19</v>
      </c>
      <c r="P131" s="24">
        <f t="shared" si="13"/>
        <v>33677</v>
      </c>
      <c r="Q131" s="24">
        <f t="shared" si="14"/>
        <v>33677</v>
      </c>
      <c r="R131" s="24">
        <f t="shared" si="15"/>
        <v>28033.333333333332</v>
      </c>
      <c r="S131" s="23">
        <v>0.19</v>
      </c>
      <c r="T131" s="24">
        <f t="shared" si="16"/>
        <v>33359.666666666664</v>
      </c>
      <c r="U131" s="24">
        <f t="shared" si="17"/>
        <v>33359.666666666664</v>
      </c>
    </row>
    <row r="132" spans="1:21" ht="54" x14ac:dyDescent="0.3">
      <c r="A132" s="12">
        <v>122</v>
      </c>
      <c r="B132" s="12" t="s">
        <v>251</v>
      </c>
      <c r="C132" s="19" t="s">
        <v>252</v>
      </c>
      <c r="D132" s="15">
        <v>1</v>
      </c>
      <c r="E132" s="16" t="s">
        <v>12</v>
      </c>
      <c r="F132" s="24">
        <v>38900</v>
      </c>
      <c r="G132" s="23">
        <v>0.19</v>
      </c>
      <c r="H132" s="24">
        <f t="shared" si="9"/>
        <v>46291</v>
      </c>
      <c r="I132" s="24">
        <f t="shared" si="10"/>
        <v>46291</v>
      </c>
      <c r="J132" s="24">
        <v>40100</v>
      </c>
      <c r="K132" s="23">
        <v>0.19</v>
      </c>
      <c r="L132" s="24">
        <f t="shared" si="11"/>
        <v>47719</v>
      </c>
      <c r="M132" s="24">
        <f t="shared" si="12"/>
        <v>47719</v>
      </c>
      <c r="N132" s="24">
        <v>38600</v>
      </c>
      <c r="O132" s="23">
        <v>0.19</v>
      </c>
      <c r="P132" s="24">
        <f t="shared" si="13"/>
        <v>45934</v>
      </c>
      <c r="Q132" s="24">
        <f t="shared" si="14"/>
        <v>45934</v>
      </c>
      <c r="R132" s="24">
        <f t="shared" si="15"/>
        <v>39200</v>
      </c>
      <c r="S132" s="23">
        <v>0.19</v>
      </c>
      <c r="T132" s="24">
        <f t="shared" si="16"/>
        <v>46648</v>
      </c>
      <c r="U132" s="24">
        <f t="shared" si="17"/>
        <v>46648</v>
      </c>
    </row>
    <row r="133" spans="1:21" ht="54" x14ac:dyDescent="0.3">
      <c r="A133" s="12">
        <v>123</v>
      </c>
      <c r="B133" s="12" t="s">
        <v>253</v>
      </c>
      <c r="C133" s="19" t="s">
        <v>254</v>
      </c>
      <c r="D133" s="15">
        <v>1</v>
      </c>
      <c r="E133" s="16" t="s">
        <v>12</v>
      </c>
      <c r="F133" s="24">
        <v>53400</v>
      </c>
      <c r="G133" s="23">
        <v>0.19</v>
      </c>
      <c r="H133" s="24">
        <f t="shared" si="9"/>
        <v>63546</v>
      </c>
      <c r="I133" s="24">
        <f t="shared" si="10"/>
        <v>63546</v>
      </c>
      <c r="J133" s="24">
        <v>55900</v>
      </c>
      <c r="K133" s="23">
        <v>0.19</v>
      </c>
      <c r="L133" s="24">
        <f t="shared" si="11"/>
        <v>66521</v>
      </c>
      <c r="M133" s="24">
        <f t="shared" si="12"/>
        <v>66521</v>
      </c>
      <c r="N133" s="24">
        <v>55400</v>
      </c>
      <c r="O133" s="23">
        <v>0.19</v>
      </c>
      <c r="P133" s="24">
        <f t="shared" si="13"/>
        <v>65926</v>
      </c>
      <c r="Q133" s="24">
        <f t="shared" si="14"/>
        <v>65926</v>
      </c>
      <c r="R133" s="24">
        <f t="shared" si="15"/>
        <v>54900</v>
      </c>
      <c r="S133" s="23">
        <v>0.19</v>
      </c>
      <c r="T133" s="24">
        <f t="shared" si="16"/>
        <v>65331</v>
      </c>
      <c r="U133" s="24">
        <f t="shared" si="17"/>
        <v>65331</v>
      </c>
    </row>
    <row r="134" spans="1:21" ht="54" x14ac:dyDescent="0.3">
      <c r="A134" s="12">
        <v>124</v>
      </c>
      <c r="B134" s="12" t="s">
        <v>255</v>
      </c>
      <c r="C134" s="19" t="s">
        <v>256</v>
      </c>
      <c r="D134" s="15">
        <v>1</v>
      </c>
      <c r="E134" s="16" t="s">
        <v>12</v>
      </c>
      <c r="F134" s="24">
        <v>89600</v>
      </c>
      <c r="G134" s="23">
        <v>0.19</v>
      </c>
      <c r="H134" s="24">
        <f t="shared" si="9"/>
        <v>106624</v>
      </c>
      <c r="I134" s="24">
        <f t="shared" si="10"/>
        <v>106624</v>
      </c>
      <c r="J134" s="24">
        <v>90500</v>
      </c>
      <c r="K134" s="23">
        <v>0.19</v>
      </c>
      <c r="L134" s="24">
        <f t="shared" si="11"/>
        <v>107695</v>
      </c>
      <c r="M134" s="24">
        <f t="shared" si="12"/>
        <v>107695</v>
      </c>
      <c r="N134" s="24">
        <v>85500</v>
      </c>
      <c r="O134" s="23">
        <v>0.19</v>
      </c>
      <c r="P134" s="24">
        <f t="shared" si="13"/>
        <v>101745</v>
      </c>
      <c r="Q134" s="24">
        <f t="shared" si="14"/>
        <v>101745</v>
      </c>
      <c r="R134" s="24">
        <f t="shared" si="15"/>
        <v>88533.333333333328</v>
      </c>
      <c r="S134" s="23">
        <v>0.19</v>
      </c>
      <c r="T134" s="24">
        <f t="shared" si="16"/>
        <v>105354.66666666666</v>
      </c>
      <c r="U134" s="24">
        <f t="shared" si="17"/>
        <v>105354.66666666666</v>
      </c>
    </row>
    <row r="135" spans="1:21" ht="54" x14ac:dyDescent="0.3">
      <c r="A135" s="12">
        <v>125</v>
      </c>
      <c r="B135" s="12" t="s">
        <v>257</v>
      </c>
      <c r="C135" s="19" t="s">
        <v>258</v>
      </c>
      <c r="D135" s="15">
        <v>1</v>
      </c>
      <c r="E135" s="16" t="s">
        <v>12</v>
      </c>
      <c r="F135" s="24">
        <v>64400</v>
      </c>
      <c r="G135" s="23">
        <v>0.19</v>
      </c>
      <c r="H135" s="24">
        <f t="shared" si="9"/>
        <v>76636</v>
      </c>
      <c r="I135" s="24">
        <f t="shared" si="10"/>
        <v>76636</v>
      </c>
      <c r="J135" s="24">
        <v>63300</v>
      </c>
      <c r="K135" s="23">
        <v>0.19</v>
      </c>
      <c r="L135" s="24">
        <f t="shared" si="11"/>
        <v>75327</v>
      </c>
      <c r="M135" s="24">
        <f t="shared" si="12"/>
        <v>75327</v>
      </c>
      <c r="N135" s="24">
        <v>67000</v>
      </c>
      <c r="O135" s="23">
        <v>0.19</v>
      </c>
      <c r="P135" s="24">
        <f t="shared" si="13"/>
        <v>79730</v>
      </c>
      <c r="Q135" s="24">
        <f t="shared" si="14"/>
        <v>79730</v>
      </c>
      <c r="R135" s="24">
        <f t="shared" si="15"/>
        <v>64900</v>
      </c>
      <c r="S135" s="23">
        <v>0.19</v>
      </c>
      <c r="T135" s="24">
        <f t="shared" si="16"/>
        <v>77231</v>
      </c>
      <c r="U135" s="24">
        <f t="shared" si="17"/>
        <v>77231</v>
      </c>
    </row>
    <row r="136" spans="1:21" ht="54" x14ac:dyDescent="0.3">
      <c r="A136" s="12">
        <v>126</v>
      </c>
      <c r="B136" s="12" t="s">
        <v>259</v>
      </c>
      <c r="C136" s="19" t="s">
        <v>260</v>
      </c>
      <c r="D136" s="15">
        <v>1</v>
      </c>
      <c r="E136" s="16" t="s">
        <v>12</v>
      </c>
      <c r="F136" s="24">
        <v>81900</v>
      </c>
      <c r="G136" s="23">
        <v>0.19</v>
      </c>
      <c r="H136" s="24">
        <f t="shared" si="9"/>
        <v>97461</v>
      </c>
      <c r="I136" s="24">
        <f t="shared" si="10"/>
        <v>97461</v>
      </c>
      <c r="J136" s="24">
        <v>83400</v>
      </c>
      <c r="K136" s="23">
        <v>0.19</v>
      </c>
      <c r="L136" s="24">
        <f t="shared" si="11"/>
        <v>99246</v>
      </c>
      <c r="M136" s="24">
        <f t="shared" si="12"/>
        <v>99246</v>
      </c>
      <c r="N136" s="24">
        <v>83700</v>
      </c>
      <c r="O136" s="23">
        <v>0.19</v>
      </c>
      <c r="P136" s="24">
        <f t="shared" si="13"/>
        <v>99603</v>
      </c>
      <c r="Q136" s="24">
        <f t="shared" si="14"/>
        <v>99603</v>
      </c>
      <c r="R136" s="24">
        <f t="shared" si="15"/>
        <v>83000</v>
      </c>
      <c r="S136" s="23">
        <v>0.19</v>
      </c>
      <c r="T136" s="24">
        <f t="shared" si="16"/>
        <v>98770</v>
      </c>
      <c r="U136" s="24">
        <f t="shared" si="17"/>
        <v>98770</v>
      </c>
    </row>
    <row r="137" spans="1:21" ht="36" x14ac:dyDescent="0.3">
      <c r="A137" s="12">
        <v>127</v>
      </c>
      <c r="B137" s="12" t="s">
        <v>261</v>
      </c>
      <c r="C137" s="19" t="s">
        <v>262</v>
      </c>
      <c r="D137" s="15">
        <v>1</v>
      </c>
      <c r="E137" s="16" t="s">
        <v>12</v>
      </c>
      <c r="F137" s="24">
        <v>48300</v>
      </c>
      <c r="G137" s="23">
        <v>0.19</v>
      </c>
      <c r="H137" s="24">
        <f t="shared" si="9"/>
        <v>57477</v>
      </c>
      <c r="I137" s="24">
        <f t="shared" si="10"/>
        <v>57477</v>
      </c>
      <c r="J137" s="24">
        <v>50400</v>
      </c>
      <c r="K137" s="23">
        <v>0.19</v>
      </c>
      <c r="L137" s="24">
        <f t="shared" si="11"/>
        <v>59976</v>
      </c>
      <c r="M137" s="24">
        <f t="shared" si="12"/>
        <v>59976</v>
      </c>
      <c r="N137" s="24">
        <v>52500</v>
      </c>
      <c r="O137" s="23">
        <v>0.19</v>
      </c>
      <c r="P137" s="24">
        <f t="shared" si="13"/>
        <v>62475</v>
      </c>
      <c r="Q137" s="24">
        <f t="shared" si="14"/>
        <v>62475</v>
      </c>
      <c r="R137" s="24">
        <f t="shared" si="15"/>
        <v>50400</v>
      </c>
      <c r="S137" s="23">
        <v>0.19</v>
      </c>
      <c r="T137" s="24">
        <f t="shared" si="16"/>
        <v>59976</v>
      </c>
      <c r="U137" s="24">
        <f t="shared" si="17"/>
        <v>59976</v>
      </c>
    </row>
    <row r="138" spans="1:21" ht="36" x14ac:dyDescent="0.3">
      <c r="A138" s="12">
        <v>128</v>
      </c>
      <c r="B138" s="12" t="s">
        <v>263</v>
      </c>
      <c r="C138" s="19" t="s">
        <v>264</v>
      </c>
      <c r="D138" s="15">
        <v>1</v>
      </c>
      <c r="E138" s="16" t="s">
        <v>12</v>
      </c>
      <c r="F138" s="24">
        <v>27800</v>
      </c>
      <c r="G138" s="23">
        <v>0.19</v>
      </c>
      <c r="H138" s="24">
        <f t="shared" si="9"/>
        <v>33082</v>
      </c>
      <c r="I138" s="24">
        <f t="shared" si="10"/>
        <v>33082</v>
      </c>
      <c r="J138" s="24">
        <v>27000</v>
      </c>
      <c r="K138" s="23">
        <v>0.19</v>
      </c>
      <c r="L138" s="24">
        <f t="shared" si="11"/>
        <v>32130</v>
      </c>
      <c r="M138" s="24">
        <f t="shared" si="12"/>
        <v>32130</v>
      </c>
      <c r="N138" s="24">
        <v>27500</v>
      </c>
      <c r="O138" s="23">
        <v>0.19</v>
      </c>
      <c r="P138" s="24">
        <f t="shared" si="13"/>
        <v>32725</v>
      </c>
      <c r="Q138" s="24">
        <f t="shared" si="14"/>
        <v>32725</v>
      </c>
      <c r="R138" s="24">
        <f t="shared" si="15"/>
        <v>27433.333333333332</v>
      </c>
      <c r="S138" s="23">
        <v>0.19</v>
      </c>
      <c r="T138" s="24">
        <f t="shared" si="16"/>
        <v>32645.666666666664</v>
      </c>
      <c r="U138" s="24">
        <f t="shared" si="17"/>
        <v>32645.666666666664</v>
      </c>
    </row>
    <row r="139" spans="1:21" ht="18" x14ac:dyDescent="0.3">
      <c r="A139" s="12">
        <v>129</v>
      </c>
      <c r="B139" s="12" t="s">
        <v>265</v>
      </c>
      <c r="C139" s="19" t="s">
        <v>266</v>
      </c>
      <c r="D139" s="15">
        <v>1</v>
      </c>
      <c r="E139" s="16" t="s">
        <v>12</v>
      </c>
      <c r="F139" s="24">
        <v>16200</v>
      </c>
      <c r="G139" s="23">
        <v>0.19</v>
      </c>
      <c r="H139" s="24">
        <f t="shared" si="9"/>
        <v>19278</v>
      </c>
      <c r="I139" s="24">
        <f t="shared" si="10"/>
        <v>19278</v>
      </c>
      <c r="J139" s="24">
        <v>16300</v>
      </c>
      <c r="K139" s="23">
        <v>0.19</v>
      </c>
      <c r="L139" s="24">
        <f t="shared" si="11"/>
        <v>19397</v>
      </c>
      <c r="M139" s="24">
        <f t="shared" si="12"/>
        <v>19397</v>
      </c>
      <c r="N139" s="24">
        <v>16600</v>
      </c>
      <c r="O139" s="23">
        <v>0.19</v>
      </c>
      <c r="P139" s="24">
        <f t="shared" si="13"/>
        <v>19754</v>
      </c>
      <c r="Q139" s="24">
        <f t="shared" si="14"/>
        <v>19754</v>
      </c>
      <c r="R139" s="24">
        <f t="shared" si="15"/>
        <v>16366.666666666666</v>
      </c>
      <c r="S139" s="23">
        <v>0.19</v>
      </c>
      <c r="T139" s="24">
        <f t="shared" si="16"/>
        <v>19476.333333333332</v>
      </c>
      <c r="U139" s="24">
        <f t="shared" si="17"/>
        <v>19476.333333333332</v>
      </c>
    </row>
    <row r="140" spans="1:21" ht="54" x14ac:dyDescent="0.3">
      <c r="A140" s="12">
        <v>130</v>
      </c>
      <c r="B140" s="12" t="s">
        <v>267</v>
      </c>
      <c r="C140" s="19" t="s">
        <v>268</v>
      </c>
      <c r="D140" s="15">
        <v>1</v>
      </c>
      <c r="E140" s="16" t="s">
        <v>12</v>
      </c>
      <c r="F140" s="24">
        <v>83500</v>
      </c>
      <c r="G140" s="23">
        <v>0.19</v>
      </c>
      <c r="H140" s="24">
        <f t="shared" ref="H140:H160" si="18">+(F140*G140)+F140</f>
        <v>99365</v>
      </c>
      <c r="I140" s="24">
        <f t="shared" ref="I140:I160" si="19">+H140*D140</f>
        <v>99365</v>
      </c>
      <c r="J140" s="24">
        <v>86500</v>
      </c>
      <c r="K140" s="23">
        <v>0.19</v>
      </c>
      <c r="L140" s="24">
        <f t="shared" ref="L140:L160" si="20">+(J140*K140)+J140</f>
        <v>102935</v>
      </c>
      <c r="M140" s="24">
        <f t="shared" ref="M140:M160" si="21">+L140*D140</f>
        <v>102935</v>
      </c>
      <c r="N140" s="24">
        <v>79800</v>
      </c>
      <c r="O140" s="23">
        <v>0.19</v>
      </c>
      <c r="P140" s="24">
        <f t="shared" ref="P140:P160" si="22">+(N140*O140)+N140</f>
        <v>94962</v>
      </c>
      <c r="Q140" s="24">
        <f t="shared" ref="Q140:Q160" si="23">+P140*D140</f>
        <v>94962</v>
      </c>
      <c r="R140" s="24">
        <f t="shared" ref="R140:R160" si="24">+(F140+J140+N140)/3</f>
        <v>83266.666666666672</v>
      </c>
      <c r="S140" s="23">
        <v>0.19</v>
      </c>
      <c r="T140" s="24">
        <f t="shared" ref="T140:T160" si="25">+(R140*S140)+R140</f>
        <v>99087.333333333343</v>
      </c>
      <c r="U140" s="24">
        <f t="shared" ref="U140:U160" si="26">+T140*D140</f>
        <v>99087.333333333343</v>
      </c>
    </row>
    <row r="141" spans="1:21" ht="18" x14ac:dyDescent="0.3">
      <c r="A141" s="12">
        <v>131</v>
      </c>
      <c r="B141" s="12" t="s">
        <v>269</v>
      </c>
      <c r="C141" s="19" t="s">
        <v>270</v>
      </c>
      <c r="D141" s="15">
        <v>1</v>
      </c>
      <c r="E141" s="16" t="s">
        <v>12</v>
      </c>
      <c r="F141" s="24">
        <v>2100</v>
      </c>
      <c r="G141" s="23">
        <v>0.19</v>
      </c>
      <c r="H141" s="24">
        <f t="shared" si="18"/>
        <v>2499</v>
      </c>
      <c r="I141" s="24">
        <f t="shared" si="19"/>
        <v>2499</v>
      </c>
      <c r="J141" s="24">
        <v>2300</v>
      </c>
      <c r="K141" s="23">
        <v>0.19</v>
      </c>
      <c r="L141" s="24">
        <f t="shared" si="20"/>
        <v>2737</v>
      </c>
      <c r="M141" s="24">
        <f t="shared" si="21"/>
        <v>2737</v>
      </c>
      <c r="N141" s="24">
        <v>2200</v>
      </c>
      <c r="O141" s="23">
        <v>0.19</v>
      </c>
      <c r="P141" s="24">
        <f t="shared" si="22"/>
        <v>2618</v>
      </c>
      <c r="Q141" s="24">
        <f t="shared" si="23"/>
        <v>2618</v>
      </c>
      <c r="R141" s="24">
        <f t="shared" si="24"/>
        <v>2200</v>
      </c>
      <c r="S141" s="23">
        <v>0.19</v>
      </c>
      <c r="T141" s="24">
        <f t="shared" si="25"/>
        <v>2618</v>
      </c>
      <c r="U141" s="24">
        <f t="shared" si="26"/>
        <v>2618</v>
      </c>
    </row>
    <row r="142" spans="1:21" ht="18" x14ac:dyDescent="0.3">
      <c r="A142" s="12">
        <v>132</v>
      </c>
      <c r="B142" s="12" t="s">
        <v>271</v>
      </c>
      <c r="C142" s="19" t="s">
        <v>272</v>
      </c>
      <c r="D142" s="15">
        <v>1</v>
      </c>
      <c r="E142" s="16" t="s">
        <v>12</v>
      </c>
      <c r="F142" s="24">
        <v>3200</v>
      </c>
      <c r="G142" s="23">
        <v>0.19</v>
      </c>
      <c r="H142" s="24">
        <f t="shared" si="18"/>
        <v>3808</v>
      </c>
      <c r="I142" s="24">
        <f t="shared" si="19"/>
        <v>3808</v>
      </c>
      <c r="J142" s="24">
        <v>3300</v>
      </c>
      <c r="K142" s="23">
        <v>0.19</v>
      </c>
      <c r="L142" s="24">
        <f t="shared" si="20"/>
        <v>3927</v>
      </c>
      <c r="M142" s="24">
        <f t="shared" si="21"/>
        <v>3927</v>
      </c>
      <c r="N142" s="24">
        <v>3500</v>
      </c>
      <c r="O142" s="23">
        <v>0.19</v>
      </c>
      <c r="P142" s="24">
        <f t="shared" si="22"/>
        <v>4165</v>
      </c>
      <c r="Q142" s="24">
        <f t="shared" si="23"/>
        <v>4165</v>
      </c>
      <c r="R142" s="24">
        <f t="shared" si="24"/>
        <v>3333.3333333333335</v>
      </c>
      <c r="S142" s="23">
        <v>0.19</v>
      </c>
      <c r="T142" s="24">
        <f t="shared" si="25"/>
        <v>3966.666666666667</v>
      </c>
      <c r="U142" s="24">
        <f t="shared" si="26"/>
        <v>3966.666666666667</v>
      </c>
    </row>
    <row r="143" spans="1:21" ht="18" x14ac:dyDescent="0.3">
      <c r="A143" s="12">
        <v>133</v>
      </c>
      <c r="B143" s="12" t="s">
        <v>273</v>
      </c>
      <c r="C143" s="19" t="s">
        <v>274</v>
      </c>
      <c r="D143" s="15">
        <v>1</v>
      </c>
      <c r="E143" s="16" t="s">
        <v>12</v>
      </c>
      <c r="F143" s="24">
        <v>9000</v>
      </c>
      <c r="G143" s="23">
        <v>0.19</v>
      </c>
      <c r="H143" s="24">
        <f t="shared" si="18"/>
        <v>10710</v>
      </c>
      <c r="I143" s="24">
        <f t="shared" si="19"/>
        <v>10710</v>
      </c>
      <c r="J143" s="24">
        <v>8400</v>
      </c>
      <c r="K143" s="23">
        <v>0.19</v>
      </c>
      <c r="L143" s="24">
        <f t="shared" si="20"/>
        <v>9996</v>
      </c>
      <c r="M143" s="24">
        <f t="shared" si="21"/>
        <v>9996</v>
      </c>
      <c r="N143" s="24">
        <v>8700</v>
      </c>
      <c r="O143" s="23">
        <v>0.19</v>
      </c>
      <c r="P143" s="24">
        <f t="shared" si="22"/>
        <v>10353</v>
      </c>
      <c r="Q143" s="24">
        <f t="shared" si="23"/>
        <v>10353</v>
      </c>
      <c r="R143" s="24">
        <f t="shared" si="24"/>
        <v>8700</v>
      </c>
      <c r="S143" s="23">
        <v>0.19</v>
      </c>
      <c r="T143" s="24">
        <f t="shared" si="25"/>
        <v>10353</v>
      </c>
      <c r="U143" s="24">
        <f t="shared" si="26"/>
        <v>10353</v>
      </c>
    </row>
    <row r="144" spans="1:21" ht="18" x14ac:dyDescent="0.3">
      <c r="A144" s="12">
        <v>134</v>
      </c>
      <c r="B144" s="12" t="s">
        <v>275</v>
      </c>
      <c r="C144" s="19" t="s">
        <v>276</v>
      </c>
      <c r="D144" s="15">
        <v>1</v>
      </c>
      <c r="E144" s="16" t="s">
        <v>12</v>
      </c>
      <c r="F144" s="24">
        <v>12100</v>
      </c>
      <c r="G144" s="23">
        <v>0.19</v>
      </c>
      <c r="H144" s="24">
        <f t="shared" si="18"/>
        <v>14399</v>
      </c>
      <c r="I144" s="24">
        <f t="shared" si="19"/>
        <v>14399</v>
      </c>
      <c r="J144" s="24">
        <v>12100</v>
      </c>
      <c r="K144" s="23">
        <v>0.19</v>
      </c>
      <c r="L144" s="24">
        <f t="shared" si="20"/>
        <v>14399</v>
      </c>
      <c r="M144" s="24">
        <f t="shared" si="21"/>
        <v>14399</v>
      </c>
      <c r="N144" s="24">
        <v>12200</v>
      </c>
      <c r="O144" s="23">
        <v>0.19</v>
      </c>
      <c r="P144" s="24">
        <f t="shared" si="22"/>
        <v>14518</v>
      </c>
      <c r="Q144" s="24">
        <f t="shared" si="23"/>
        <v>14518</v>
      </c>
      <c r="R144" s="24">
        <f t="shared" si="24"/>
        <v>12133.333333333334</v>
      </c>
      <c r="S144" s="23">
        <v>0.19</v>
      </c>
      <c r="T144" s="24">
        <f t="shared" si="25"/>
        <v>14438.666666666668</v>
      </c>
      <c r="U144" s="24">
        <f t="shared" si="26"/>
        <v>14438.666666666668</v>
      </c>
    </row>
    <row r="145" spans="1:21" ht="18" x14ac:dyDescent="0.3">
      <c r="A145" s="12">
        <v>135</v>
      </c>
      <c r="B145" s="12" t="s">
        <v>277</v>
      </c>
      <c r="C145" s="19" t="s">
        <v>278</v>
      </c>
      <c r="D145" s="15">
        <v>1</v>
      </c>
      <c r="E145" s="16" t="s">
        <v>12</v>
      </c>
      <c r="F145" s="24">
        <v>172100</v>
      </c>
      <c r="G145" s="23">
        <v>0.19</v>
      </c>
      <c r="H145" s="24">
        <f t="shared" si="18"/>
        <v>204799</v>
      </c>
      <c r="I145" s="24">
        <f t="shared" si="19"/>
        <v>204799</v>
      </c>
      <c r="J145" s="24">
        <v>168900</v>
      </c>
      <c r="K145" s="23">
        <v>0.19</v>
      </c>
      <c r="L145" s="24">
        <f t="shared" si="20"/>
        <v>200991</v>
      </c>
      <c r="M145" s="24">
        <f t="shared" si="21"/>
        <v>200991</v>
      </c>
      <c r="N145" s="24">
        <v>168000</v>
      </c>
      <c r="O145" s="23">
        <v>0.19</v>
      </c>
      <c r="P145" s="24">
        <f t="shared" si="22"/>
        <v>199920</v>
      </c>
      <c r="Q145" s="24">
        <f t="shared" si="23"/>
        <v>199920</v>
      </c>
      <c r="R145" s="24">
        <f t="shared" si="24"/>
        <v>169666.66666666666</v>
      </c>
      <c r="S145" s="23">
        <v>0.19</v>
      </c>
      <c r="T145" s="24">
        <f t="shared" si="25"/>
        <v>201903.33333333331</v>
      </c>
      <c r="U145" s="24">
        <f t="shared" si="26"/>
        <v>201903.33333333331</v>
      </c>
    </row>
    <row r="146" spans="1:21" ht="18" x14ac:dyDescent="0.3">
      <c r="A146" s="12">
        <v>136</v>
      </c>
      <c r="B146" s="12" t="s">
        <v>279</v>
      </c>
      <c r="C146" s="19" t="s">
        <v>280</v>
      </c>
      <c r="D146" s="15">
        <v>1</v>
      </c>
      <c r="E146" s="16" t="s">
        <v>12</v>
      </c>
      <c r="F146" s="24">
        <v>10900</v>
      </c>
      <c r="G146" s="23">
        <v>0.19</v>
      </c>
      <c r="H146" s="24">
        <f t="shared" si="18"/>
        <v>12971</v>
      </c>
      <c r="I146" s="24">
        <f t="shared" si="19"/>
        <v>12971</v>
      </c>
      <c r="J146" s="24">
        <v>10900</v>
      </c>
      <c r="K146" s="23">
        <v>0.19</v>
      </c>
      <c r="L146" s="24">
        <f t="shared" si="20"/>
        <v>12971</v>
      </c>
      <c r="M146" s="24">
        <f t="shared" si="21"/>
        <v>12971</v>
      </c>
      <c r="N146" s="24">
        <v>11100</v>
      </c>
      <c r="O146" s="23">
        <v>0.19</v>
      </c>
      <c r="P146" s="24">
        <f t="shared" si="22"/>
        <v>13209</v>
      </c>
      <c r="Q146" s="24">
        <f t="shared" si="23"/>
        <v>13209</v>
      </c>
      <c r="R146" s="24">
        <f t="shared" si="24"/>
        <v>10966.666666666666</v>
      </c>
      <c r="S146" s="23">
        <v>0.19</v>
      </c>
      <c r="T146" s="24">
        <f t="shared" si="25"/>
        <v>13050.333333333332</v>
      </c>
      <c r="U146" s="24">
        <f t="shared" si="26"/>
        <v>13050.333333333332</v>
      </c>
    </row>
    <row r="147" spans="1:21" ht="18" x14ac:dyDescent="0.3">
      <c r="A147" s="12">
        <v>137</v>
      </c>
      <c r="B147" s="12" t="s">
        <v>281</v>
      </c>
      <c r="C147" s="19" t="s">
        <v>280</v>
      </c>
      <c r="D147" s="15">
        <v>1</v>
      </c>
      <c r="E147" s="16" t="s">
        <v>12</v>
      </c>
      <c r="F147" s="24">
        <v>11100</v>
      </c>
      <c r="G147" s="23">
        <v>0.19</v>
      </c>
      <c r="H147" s="24">
        <f t="shared" si="18"/>
        <v>13209</v>
      </c>
      <c r="I147" s="24">
        <f t="shared" si="19"/>
        <v>13209</v>
      </c>
      <c r="J147" s="24">
        <v>11400</v>
      </c>
      <c r="K147" s="23">
        <v>0.19</v>
      </c>
      <c r="L147" s="24">
        <f t="shared" si="20"/>
        <v>13566</v>
      </c>
      <c r="M147" s="24">
        <f t="shared" si="21"/>
        <v>13566</v>
      </c>
      <c r="N147" s="24">
        <v>10700</v>
      </c>
      <c r="O147" s="23">
        <v>0.19</v>
      </c>
      <c r="P147" s="24">
        <f t="shared" si="22"/>
        <v>12733</v>
      </c>
      <c r="Q147" s="24">
        <f t="shared" si="23"/>
        <v>12733</v>
      </c>
      <c r="R147" s="24">
        <f t="shared" si="24"/>
        <v>11066.666666666666</v>
      </c>
      <c r="S147" s="23">
        <v>0.19</v>
      </c>
      <c r="T147" s="24">
        <f t="shared" si="25"/>
        <v>13169.333333333332</v>
      </c>
      <c r="U147" s="24">
        <f t="shared" si="26"/>
        <v>13169.333333333332</v>
      </c>
    </row>
    <row r="148" spans="1:21" ht="36" x14ac:dyDescent="0.3">
      <c r="A148" s="12">
        <v>138</v>
      </c>
      <c r="B148" s="12" t="s">
        <v>282</v>
      </c>
      <c r="C148" s="19" t="s">
        <v>283</v>
      </c>
      <c r="D148" s="15">
        <v>1</v>
      </c>
      <c r="E148" s="16" t="s">
        <v>12</v>
      </c>
      <c r="F148" s="24">
        <v>132700</v>
      </c>
      <c r="G148" s="23">
        <v>0.19</v>
      </c>
      <c r="H148" s="24">
        <f t="shared" si="18"/>
        <v>157913</v>
      </c>
      <c r="I148" s="24">
        <f t="shared" si="19"/>
        <v>157913</v>
      </c>
      <c r="J148" s="24">
        <v>145300</v>
      </c>
      <c r="K148" s="23">
        <v>0.19</v>
      </c>
      <c r="L148" s="24">
        <f t="shared" si="20"/>
        <v>172907</v>
      </c>
      <c r="M148" s="24">
        <f t="shared" si="21"/>
        <v>172907</v>
      </c>
      <c r="N148" s="24">
        <v>135900</v>
      </c>
      <c r="O148" s="23">
        <v>0.19</v>
      </c>
      <c r="P148" s="24">
        <f t="shared" si="22"/>
        <v>161721</v>
      </c>
      <c r="Q148" s="24">
        <f t="shared" si="23"/>
        <v>161721</v>
      </c>
      <c r="R148" s="24">
        <f t="shared" si="24"/>
        <v>137966.66666666666</v>
      </c>
      <c r="S148" s="23">
        <v>0.19</v>
      </c>
      <c r="T148" s="24">
        <f t="shared" si="25"/>
        <v>164180.33333333331</v>
      </c>
      <c r="U148" s="24">
        <f t="shared" si="26"/>
        <v>164180.33333333331</v>
      </c>
    </row>
    <row r="149" spans="1:21" ht="36" x14ac:dyDescent="0.3">
      <c r="A149" s="12">
        <v>139</v>
      </c>
      <c r="B149" s="12" t="s">
        <v>284</v>
      </c>
      <c r="C149" s="19" t="s">
        <v>285</v>
      </c>
      <c r="D149" s="15">
        <v>1</v>
      </c>
      <c r="E149" s="16" t="s">
        <v>12</v>
      </c>
      <c r="F149" s="24">
        <v>208500</v>
      </c>
      <c r="G149" s="23">
        <v>0.19</v>
      </c>
      <c r="H149" s="24">
        <f t="shared" si="18"/>
        <v>248115</v>
      </c>
      <c r="I149" s="24">
        <f t="shared" si="19"/>
        <v>248115</v>
      </c>
      <c r="J149" s="24">
        <v>216100</v>
      </c>
      <c r="K149" s="23">
        <v>0.19</v>
      </c>
      <c r="L149" s="24">
        <f t="shared" si="20"/>
        <v>257159</v>
      </c>
      <c r="M149" s="24">
        <f t="shared" si="21"/>
        <v>257159</v>
      </c>
      <c r="N149" s="24">
        <v>199500</v>
      </c>
      <c r="O149" s="23">
        <v>0.19</v>
      </c>
      <c r="P149" s="24">
        <f t="shared" si="22"/>
        <v>237405</v>
      </c>
      <c r="Q149" s="24">
        <f t="shared" si="23"/>
        <v>237405</v>
      </c>
      <c r="R149" s="24">
        <f t="shared" si="24"/>
        <v>208033.33333333334</v>
      </c>
      <c r="S149" s="23">
        <v>0.19</v>
      </c>
      <c r="T149" s="24">
        <f t="shared" si="25"/>
        <v>247559.66666666669</v>
      </c>
      <c r="U149" s="24">
        <f t="shared" si="26"/>
        <v>247559.66666666669</v>
      </c>
    </row>
    <row r="150" spans="1:21" ht="36" x14ac:dyDescent="0.3">
      <c r="A150" s="12">
        <v>140</v>
      </c>
      <c r="B150" s="12" t="s">
        <v>286</v>
      </c>
      <c r="C150" s="19" t="s">
        <v>287</v>
      </c>
      <c r="D150" s="15">
        <v>1</v>
      </c>
      <c r="E150" s="16" t="s">
        <v>12</v>
      </c>
      <c r="F150" s="24">
        <v>352700</v>
      </c>
      <c r="G150" s="23">
        <v>0.19</v>
      </c>
      <c r="H150" s="24">
        <f t="shared" si="18"/>
        <v>419713</v>
      </c>
      <c r="I150" s="24">
        <f t="shared" si="19"/>
        <v>419713</v>
      </c>
      <c r="J150" s="24">
        <v>338000</v>
      </c>
      <c r="K150" s="23">
        <v>0.19</v>
      </c>
      <c r="L150" s="24">
        <f t="shared" si="20"/>
        <v>402220</v>
      </c>
      <c r="M150" s="24">
        <f t="shared" si="21"/>
        <v>402220</v>
      </c>
      <c r="N150" s="24">
        <v>334000</v>
      </c>
      <c r="O150" s="23">
        <v>0.19</v>
      </c>
      <c r="P150" s="24">
        <f t="shared" si="22"/>
        <v>397460</v>
      </c>
      <c r="Q150" s="24">
        <f t="shared" si="23"/>
        <v>397460</v>
      </c>
      <c r="R150" s="24">
        <f t="shared" si="24"/>
        <v>341566.66666666669</v>
      </c>
      <c r="S150" s="23">
        <v>0.19</v>
      </c>
      <c r="T150" s="24">
        <f t="shared" si="25"/>
        <v>406464.33333333337</v>
      </c>
      <c r="U150" s="24">
        <f t="shared" si="26"/>
        <v>406464.33333333337</v>
      </c>
    </row>
    <row r="151" spans="1:21" ht="36" x14ac:dyDescent="0.3">
      <c r="A151" s="12">
        <v>141</v>
      </c>
      <c r="B151" s="12" t="s">
        <v>288</v>
      </c>
      <c r="C151" s="19" t="s">
        <v>289</v>
      </c>
      <c r="D151" s="15">
        <v>1</v>
      </c>
      <c r="E151" s="16" t="s">
        <v>12</v>
      </c>
      <c r="F151" s="24">
        <v>670100</v>
      </c>
      <c r="G151" s="23">
        <v>0.19</v>
      </c>
      <c r="H151" s="24">
        <f t="shared" si="18"/>
        <v>797419</v>
      </c>
      <c r="I151" s="24">
        <f t="shared" si="19"/>
        <v>797419</v>
      </c>
      <c r="J151" s="24">
        <v>668100</v>
      </c>
      <c r="K151" s="23">
        <v>0.19</v>
      </c>
      <c r="L151" s="24">
        <f t="shared" si="20"/>
        <v>795039</v>
      </c>
      <c r="M151" s="24">
        <f t="shared" si="21"/>
        <v>795039</v>
      </c>
      <c r="N151" s="24">
        <v>657100</v>
      </c>
      <c r="O151" s="23">
        <v>0.19</v>
      </c>
      <c r="P151" s="24">
        <f t="shared" si="22"/>
        <v>781949</v>
      </c>
      <c r="Q151" s="24">
        <f t="shared" si="23"/>
        <v>781949</v>
      </c>
      <c r="R151" s="24">
        <f t="shared" si="24"/>
        <v>665100</v>
      </c>
      <c r="S151" s="23">
        <v>0.19</v>
      </c>
      <c r="T151" s="24">
        <f t="shared" si="25"/>
        <v>791469</v>
      </c>
      <c r="U151" s="24">
        <f t="shared" si="26"/>
        <v>791469</v>
      </c>
    </row>
    <row r="152" spans="1:21" ht="36" x14ac:dyDescent="0.3">
      <c r="A152" s="12">
        <v>142</v>
      </c>
      <c r="B152" s="12" t="s">
        <v>282</v>
      </c>
      <c r="C152" s="19" t="s">
        <v>290</v>
      </c>
      <c r="D152" s="15">
        <v>1</v>
      </c>
      <c r="E152" s="16" t="s">
        <v>12</v>
      </c>
      <c r="F152" s="24">
        <v>5700</v>
      </c>
      <c r="G152" s="23">
        <v>0.19</v>
      </c>
      <c r="H152" s="24">
        <f t="shared" si="18"/>
        <v>6783</v>
      </c>
      <c r="I152" s="24">
        <f t="shared" si="19"/>
        <v>6783</v>
      </c>
      <c r="J152" s="24">
        <v>5300</v>
      </c>
      <c r="K152" s="23">
        <v>0.19</v>
      </c>
      <c r="L152" s="24">
        <f t="shared" si="20"/>
        <v>6307</v>
      </c>
      <c r="M152" s="24">
        <f t="shared" si="21"/>
        <v>6307</v>
      </c>
      <c r="N152" s="24">
        <v>5300</v>
      </c>
      <c r="O152" s="23">
        <v>0.19</v>
      </c>
      <c r="P152" s="24">
        <f t="shared" si="22"/>
        <v>6307</v>
      </c>
      <c r="Q152" s="24">
        <f t="shared" si="23"/>
        <v>6307</v>
      </c>
      <c r="R152" s="24">
        <f t="shared" si="24"/>
        <v>5433.333333333333</v>
      </c>
      <c r="S152" s="23">
        <v>0.19</v>
      </c>
      <c r="T152" s="24">
        <f t="shared" si="25"/>
        <v>6465.6666666666661</v>
      </c>
      <c r="U152" s="24">
        <f t="shared" si="26"/>
        <v>6465.6666666666661</v>
      </c>
    </row>
    <row r="153" spans="1:21" ht="18" x14ac:dyDescent="0.3">
      <c r="A153" s="12">
        <v>143</v>
      </c>
      <c r="B153" s="12" t="s">
        <v>284</v>
      </c>
      <c r="C153" s="19" t="s">
        <v>291</v>
      </c>
      <c r="D153" s="15">
        <v>1</v>
      </c>
      <c r="E153" s="16" t="s">
        <v>12</v>
      </c>
      <c r="F153" s="24">
        <v>4600</v>
      </c>
      <c r="G153" s="23">
        <v>0.19</v>
      </c>
      <c r="H153" s="24">
        <f t="shared" si="18"/>
        <v>5474</v>
      </c>
      <c r="I153" s="24">
        <f t="shared" si="19"/>
        <v>5474</v>
      </c>
      <c r="J153" s="24">
        <v>4300</v>
      </c>
      <c r="K153" s="23">
        <v>0.19</v>
      </c>
      <c r="L153" s="24">
        <f t="shared" si="20"/>
        <v>5117</v>
      </c>
      <c r="M153" s="24">
        <f t="shared" si="21"/>
        <v>5117</v>
      </c>
      <c r="N153" s="24">
        <v>4300</v>
      </c>
      <c r="O153" s="23">
        <v>0.19</v>
      </c>
      <c r="P153" s="24">
        <f t="shared" si="22"/>
        <v>5117</v>
      </c>
      <c r="Q153" s="24">
        <f t="shared" si="23"/>
        <v>5117</v>
      </c>
      <c r="R153" s="24">
        <f t="shared" si="24"/>
        <v>4400</v>
      </c>
      <c r="S153" s="23">
        <v>0.19</v>
      </c>
      <c r="T153" s="24">
        <f t="shared" si="25"/>
        <v>5236</v>
      </c>
      <c r="U153" s="24">
        <f t="shared" si="26"/>
        <v>5236</v>
      </c>
    </row>
    <row r="154" spans="1:21" ht="54" x14ac:dyDescent="0.3">
      <c r="A154" s="12">
        <v>144</v>
      </c>
      <c r="B154" s="12" t="s">
        <v>286</v>
      </c>
      <c r="C154" s="19" t="s">
        <v>292</v>
      </c>
      <c r="D154" s="15">
        <v>1</v>
      </c>
      <c r="E154" s="16" t="s">
        <v>12</v>
      </c>
      <c r="F154" s="24">
        <v>19300</v>
      </c>
      <c r="G154" s="23">
        <v>0.19</v>
      </c>
      <c r="H154" s="24">
        <f t="shared" si="18"/>
        <v>22967</v>
      </c>
      <c r="I154" s="24">
        <f t="shared" si="19"/>
        <v>22967</v>
      </c>
      <c r="J154" s="24">
        <v>19100</v>
      </c>
      <c r="K154" s="23">
        <v>0.19</v>
      </c>
      <c r="L154" s="24">
        <f t="shared" si="20"/>
        <v>22729</v>
      </c>
      <c r="M154" s="24">
        <f t="shared" si="21"/>
        <v>22729</v>
      </c>
      <c r="N154" s="24">
        <v>19000</v>
      </c>
      <c r="O154" s="23">
        <v>0.19</v>
      </c>
      <c r="P154" s="24">
        <f t="shared" si="22"/>
        <v>22610</v>
      </c>
      <c r="Q154" s="24">
        <f t="shared" si="23"/>
        <v>22610</v>
      </c>
      <c r="R154" s="24">
        <f t="shared" si="24"/>
        <v>19133.333333333332</v>
      </c>
      <c r="S154" s="23">
        <v>0.19</v>
      </c>
      <c r="T154" s="24">
        <f t="shared" si="25"/>
        <v>22768.666666666664</v>
      </c>
      <c r="U154" s="24">
        <f t="shared" si="26"/>
        <v>22768.666666666664</v>
      </c>
    </row>
    <row r="155" spans="1:21" ht="54" x14ac:dyDescent="0.3">
      <c r="A155" s="12">
        <v>145</v>
      </c>
      <c r="B155" s="12" t="s">
        <v>288</v>
      </c>
      <c r="C155" s="19" t="s">
        <v>293</v>
      </c>
      <c r="D155" s="15">
        <v>1</v>
      </c>
      <c r="E155" s="16" t="s">
        <v>12</v>
      </c>
      <c r="F155" s="24">
        <v>23200</v>
      </c>
      <c r="G155" s="23">
        <v>0.19</v>
      </c>
      <c r="H155" s="24">
        <f t="shared" si="18"/>
        <v>27608</v>
      </c>
      <c r="I155" s="24">
        <f t="shared" si="19"/>
        <v>27608</v>
      </c>
      <c r="J155" s="24">
        <v>23300</v>
      </c>
      <c r="K155" s="23">
        <v>0.19</v>
      </c>
      <c r="L155" s="24">
        <f t="shared" si="20"/>
        <v>27727</v>
      </c>
      <c r="M155" s="24">
        <f t="shared" si="21"/>
        <v>27727</v>
      </c>
      <c r="N155" s="24">
        <v>23200</v>
      </c>
      <c r="O155" s="23">
        <v>0.19</v>
      </c>
      <c r="P155" s="24">
        <f t="shared" si="22"/>
        <v>27608</v>
      </c>
      <c r="Q155" s="24">
        <f t="shared" si="23"/>
        <v>27608</v>
      </c>
      <c r="R155" s="24">
        <f t="shared" si="24"/>
        <v>23233.333333333332</v>
      </c>
      <c r="S155" s="23">
        <v>0.19</v>
      </c>
      <c r="T155" s="24">
        <f t="shared" si="25"/>
        <v>27647.666666666664</v>
      </c>
      <c r="U155" s="24">
        <f t="shared" si="26"/>
        <v>27647.666666666664</v>
      </c>
    </row>
    <row r="156" spans="1:21" ht="54" x14ac:dyDescent="0.3">
      <c r="A156" s="12">
        <v>146</v>
      </c>
      <c r="B156" s="12" t="s">
        <v>294</v>
      </c>
      <c r="C156" s="19" t="s">
        <v>295</v>
      </c>
      <c r="D156" s="15">
        <v>1</v>
      </c>
      <c r="E156" s="16" t="s">
        <v>12</v>
      </c>
      <c r="F156" s="24">
        <v>1527500</v>
      </c>
      <c r="G156" s="23">
        <v>0.19</v>
      </c>
      <c r="H156" s="24">
        <f t="shared" si="18"/>
        <v>1817725</v>
      </c>
      <c r="I156" s="24">
        <f t="shared" si="19"/>
        <v>1817725</v>
      </c>
      <c r="J156" s="24">
        <v>1545900</v>
      </c>
      <c r="K156" s="23">
        <v>0.19</v>
      </c>
      <c r="L156" s="24">
        <f t="shared" si="20"/>
        <v>1839621</v>
      </c>
      <c r="M156" s="24">
        <f t="shared" si="21"/>
        <v>1839621</v>
      </c>
      <c r="N156" s="24">
        <v>1529700</v>
      </c>
      <c r="O156" s="23">
        <v>0.19</v>
      </c>
      <c r="P156" s="24">
        <f t="shared" si="22"/>
        <v>1820343</v>
      </c>
      <c r="Q156" s="24">
        <f t="shared" si="23"/>
        <v>1820343</v>
      </c>
      <c r="R156" s="24">
        <f t="shared" si="24"/>
        <v>1534366.6666666667</v>
      </c>
      <c r="S156" s="23">
        <v>0.19</v>
      </c>
      <c r="T156" s="24">
        <f t="shared" si="25"/>
        <v>1825896.3333333335</v>
      </c>
      <c r="U156" s="24">
        <f t="shared" si="26"/>
        <v>1825896.3333333335</v>
      </c>
    </row>
    <row r="157" spans="1:21" ht="54" x14ac:dyDescent="0.3">
      <c r="A157" s="12">
        <v>147</v>
      </c>
      <c r="B157" s="12" t="s">
        <v>296</v>
      </c>
      <c r="C157" s="19" t="s">
        <v>297</v>
      </c>
      <c r="D157" s="15">
        <v>1</v>
      </c>
      <c r="E157" s="16" t="s">
        <v>12</v>
      </c>
      <c r="F157" s="24">
        <v>2785600</v>
      </c>
      <c r="G157" s="23">
        <v>0.19</v>
      </c>
      <c r="H157" s="24">
        <f t="shared" si="18"/>
        <v>3314864</v>
      </c>
      <c r="I157" s="24">
        <f t="shared" si="19"/>
        <v>3314864</v>
      </c>
      <c r="J157" s="24">
        <v>2875100</v>
      </c>
      <c r="K157" s="23">
        <v>0.19</v>
      </c>
      <c r="L157" s="24">
        <f t="shared" si="20"/>
        <v>3421369</v>
      </c>
      <c r="M157" s="24">
        <f t="shared" si="21"/>
        <v>3421369</v>
      </c>
      <c r="N157" s="24">
        <v>2703700</v>
      </c>
      <c r="O157" s="23">
        <v>0.19</v>
      </c>
      <c r="P157" s="24">
        <f t="shared" si="22"/>
        <v>3217403</v>
      </c>
      <c r="Q157" s="24">
        <f t="shared" si="23"/>
        <v>3217403</v>
      </c>
      <c r="R157" s="24">
        <f t="shared" si="24"/>
        <v>2788133.3333333335</v>
      </c>
      <c r="S157" s="23">
        <v>0.19</v>
      </c>
      <c r="T157" s="24">
        <f t="shared" si="25"/>
        <v>3317878.666666667</v>
      </c>
      <c r="U157" s="24">
        <f t="shared" si="26"/>
        <v>3317878.666666667</v>
      </c>
    </row>
    <row r="158" spans="1:21" ht="54" x14ac:dyDescent="0.3">
      <c r="A158" s="12">
        <v>148</v>
      </c>
      <c r="B158" s="12" t="s">
        <v>298</v>
      </c>
      <c r="C158" s="19" t="s">
        <v>299</v>
      </c>
      <c r="D158" s="15">
        <v>1</v>
      </c>
      <c r="E158" s="16" t="s">
        <v>12</v>
      </c>
      <c r="F158" s="24">
        <v>5061600</v>
      </c>
      <c r="G158" s="23">
        <v>0.19</v>
      </c>
      <c r="H158" s="24">
        <f t="shared" si="18"/>
        <v>6023304</v>
      </c>
      <c r="I158" s="24">
        <f t="shared" si="19"/>
        <v>6023304</v>
      </c>
      <c r="J158" s="24">
        <v>5428500</v>
      </c>
      <c r="K158" s="23">
        <v>0.19</v>
      </c>
      <c r="L158" s="24">
        <f t="shared" si="20"/>
        <v>6459915</v>
      </c>
      <c r="M158" s="24">
        <f t="shared" si="21"/>
        <v>6459915</v>
      </c>
      <c r="N158" s="24">
        <v>5494100</v>
      </c>
      <c r="O158" s="23">
        <v>0.19</v>
      </c>
      <c r="P158" s="24">
        <f t="shared" si="22"/>
        <v>6537979</v>
      </c>
      <c r="Q158" s="24">
        <f t="shared" si="23"/>
        <v>6537979</v>
      </c>
      <c r="R158" s="24">
        <f t="shared" si="24"/>
        <v>5328066.666666667</v>
      </c>
      <c r="S158" s="23">
        <v>0.19</v>
      </c>
      <c r="T158" s="24">
        <f t="shared" si="25"/>
        <v>6340399.333333334</v>
      </c>
      <c r="U158" s="24">
        <f t="shared" si="26"/>
        <v>6340399.333333334</v>
      </c>
    </row>
    <row r="159" spans="1:21" ht="54" x14ac:dyDescent="0.3">
      <c r="A159" s="12">
        <v>149</v>
      </c>
      <c r="B159" s="12" t="s">
        <v>300</v>
      </c>
      <c r="C159" s="19" t="s">
        <v>301</v>
      </c>
      <c r="D159" s="15">
        <v>1</v>
      </c>
      <c r="E159" s="16" t="s">
        <v>12</v>
      </c>
      <c r="F159" s="24">
        <v>12831400</v>
      </c>
      <c r="G159" s="23">
        <v>0.19</v>
      </c>
      <c r="H159" s="24">
        <f t="shared" si="18"/>
        <v>15269366</v>
      </c>
      <c r="I159" s="24">
        <f t="shared" si="19"/>
        <v>15269366</v>
      </c>
      <c r="J159" s="24">
        <v>12283600</v>
      </c>
      <c r="K159" s="23">
        <v>0.19</v>
      </c>
      <c r="L159" s="24">
        <f t="shared" si="20"/>
        <v>14617484</v>
      </c>
      <c r="M159" s="24">
        <f t="shared" si="21"/>
        <v>14617484</v>
      </c>
      <c r="N159" s="24">
        <v>12255400</v>
      </c>
      <c r="O159" s="23">
        <v>0.19</v>
      </c>
      <c r="P159" s="24">
        <f t="shared" si="22"/>
        <v>14583926</v>
      </c>
      <c r="Q159" s="24">
        <f t="shared" si="23"/>
        <v>14583926</v>
      </c>
      <c r="R159" s="24">
        <f t="shared" si="24"/>
        <v>12456800</v>
      </c>
      <c r="S159" s="23">
        <v>0.19</v>
      </c>
      <c r="T159" s="24">
        <f t="shared" si="25"/>
        <v>14823592</v>
      </c>
      <c r="U159" s="24">
        <f t="shared" si="26"/>
        <v>14823592</v>
      </c>
    </row>
    <row r="160" spans="1:21" ht="54" x14ac:dyDescent="0.3">
      <c r="A160" s="12">
        <v>150</v>
      </c>
      <c r="B160" s="12" t="s">
        <v>302</v>
      </c>
      <c r="C160" s="19" t="s">
        <v>303</v>
      </c>
      <c r="D160" s="15">
        <v>1</v>
      </c>
      <c r="E160" s="16" t="s">
        <v>12</v>
      </c>
      <c r="F160" s="24">
        <v>24797200</v>
      </c>
      <c r="G160" s="23">
        <v>0.19</v>
      </c>
      <c r="H160" s="24">
        <f t="shared" si="18"/>
        <v>29508668</v>
      </c>
      <c r="I160" s="24">
        <f t="shared" si="19"/>
        <v>29508668</v>
      </c>
      <c r="J160" s="24">
        <v>24628000</v>
      </c>
      <c r="K160" s="23">
        <v>0.19</v>
      </c>
      <c r="L160" s="24">
        <f t="shared" si="20"/>
        <v>29307320</v>
      </c>
      <c r="M160" s="24">
        <f t="shared" si="21"/>
        <v>29307320</v>
      </c>
      <c r="N160" s="24">
        <v>24036100</v>
      </c>
      <c r="O160" s="23">
        <v>0.19</v>
      </c>
      <c r="P160" s="24">
        <f t="shared" si="22"/>
        <v>28602959</v>
      </c>
      <c r="Q160" s="24">
        <f t="shared" si="23"/>
        <v>28602959</v>
      </c>
      <c r="R160" s="24">
        <f t="shared" si="24"/>
        <v>24487100</v>
      </c>
      <c r="S160" s="23">
        <v>0.19</v>
      </c>
      <c r="T160" s="24">
        <f t="shared" si="25"/>
        <v>29139649</v>
      </c>
      <c r="U160" s="24">
        <f t="shared" si="26"/>
        <v>29139649</v>
      </c>
    </row>
    <row r="161" spans="1:21" x14ac:dyDescent="0.3">
      <c r="A161" s="39" t="s">
        <v>7</v>
      </c>
      <c r="B161" s="39"/>
      <c r="C161" s="21"/>
      <c r="D161" s="21"/>
      <c r="E161" s="22">
        <v>0</v>
      </c>
      <c r="F161" s="22">
        <f>SUM(F11:F160)</f>
        <v>448200100</v>
      </c>
      <c r="G161" s="22">
        <v>0</v>
      </c>
      <c r="H161" s="22">
        <f t="shared" ref="H161:I161" si="27">SUM(H11:H160)</f>
        <v>522090796</v>
      </c>
      <c r="I161" s="22">
        <f t="shared" si="27"/>
        <v>522090796</v>
      </c>
      <c r="J161" s="22">
        <f>SUM(J11:J160)</f>
        <v>443284200</v>
      </c>
      <c r="K161" s="22">
        <v>0</v>
      </c>
      <c r="L161" s="22">
        <f t="shared" ref="L161:N161" si="28">SUM(L11:L160)</f>
        <v>515935393</v>
      </c>
      <c r="M161" s="22">
        <f t="shared" si="28"/>
        <v>515935393</v>
      </c>
      <c r="N161" s="22">
        <f t="shared" si="28"/>
        <v>448603900</v>
      </c>
      <c r="O161" s="22">
        <v>0</v>
      </c>
      <c r="P161" s="22">
        <f t="shared" ref="P161" si="29">SUM(P11:P160)</f>
        <v>522428343</v>
      </c>
      <c r="Q161" s="22">
        <f t="shared" ref="Q161:R161" si="30">SUM(Q11:Q160)</f>
        <v>522428343</v>
      </c>
      <c r="R161" s="22">
        <f t="shared" si="30"/>
        <v>446696066.66666657</v>
      </c>
      <c r="S161" s="22">
        <v>0</v>
      </c>
      <c r="T161" s="22">
        <f t="shared" ref="T161" si="31">SUM(T11:T160)</f>
        <v>520151510.66666675</v>
      </c>
      <c r="U161" s="22">
        <f t="shared" ref="U161" si="32">SUM(U11:U160)</f>
        <v>520151510.66666675</v>
      </c>
    </row>
    <row r="164" spans="1:21" x14ac:dyDescent="0.3">
      <c r="L164" s="27"/>
    </row>
    <row r="166" spans="1:21" x14ac:dyDescent="0.3">
      <c r="L166" s="27"/>
    </row>
  </sheetData>
  <mergeCells count="7">
    <mergeCell ref="J9:M9"/>
    <mergeCell ref="N9:Q9"/>
    <mergeCell ref="R9:U9"/>
    <mergeCell ref="A161:B161"/>
    <mergeCell ref="C1:I1"/>
    <mergeCell ref="C2:I6"/>
    <mergeCell ref="F9:I9"/>
  </mergeCells>
  <printOptions horizontalCentered="1"/>
  <pageMargins left="0.23622047244094491" right="0.23622047244094491" top="0.74803149606299213" bottom="0.74803149606299213" header="0.31496062992125984" footer="0.31496062992125984"/>
  <pageSetup scale="35" orientation="landscape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32e59e-f751-4918-91ca-f61a6379dc34">
      <Terms xmlns="http://schemas.microsoft.com/office/infopath/2007/PartnerControls"/>
    </lcf76f155ced4ddcb4097134ff3c332f>
    <TaxCatchAll xmlns="8f0a350c-db3b-48b4-b7f9-cfdfa1db157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5E9CE756C1604F999F3DBDB3FCD18C" ma:contentTypeVersion="11" ma:contentTypeDescription="Crear nuevo documento." ma:contentTypeScope="" ma:versionID="64afe6e42a3a0a1942a7f7a18a84d192">
  <xsd:schema xmlns:xsd="http://www.w3.org/2001/XMLSchema" xmlns:xs="http://www.w3.org/2001/XMLSchema" xmlns:p="http://schemas.microsoft.com/office/2006/metadata/properties" xmlns:ns2="4d32e59e-f751-4918-91ca-f61a6379dc34" xmlns:ns3="8f0a350c-db3b-48b4-b7f9-cfdfa1db157a" targetNamespace="http://schemas.microsoft.com/office/2006/metadata/properties" ma:root="true" ma:fieldsID="7d8aaccf24a149845d0c30196cdd2476" ns2:_="" ns3:_="">
    <xsd:import namespace="4d32e59e-f751-4918-91ca-f61a6379dc34"/>
    <xsd:import namespace="8f0a350c-db3b-48b4-b7f9-cfdfa1db15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2e59e-f751-4918-91ca-f61a6379d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a350c-db3b-48b4-b7f9-cfdfa1db15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3d328b-1f0f-48a5-9760-2889d4990460}" ma:internalName="TaxCatchAll" ma:showField="CatchAllData" ma:web="8f0a350c-db3b-48b4-b7f9-cfdfa1db15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7689BA-5426-48CB-A9EA-DAE9D99EEB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E4F6EE-0782-4754-8715-4509D22BA3B2}">
  <ds:schemaRefs>
    <ds:schemaRef ds:uri="8f0a350c-db3b-48b4-b7f9-cfdfa1db157a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4d32e59e-f751-4918-91ca-f61a6379dc34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7747132-0DE3-4F03-BF8F-966377C19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32e59e-f751-4918-91ca-f61a6379dc34"/>
    <ds:schemaRef ds:uri="8f0a350c-db3b-48b4-b7f9-cfdfa1db15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ofertas</vt:lpstr>
      <vt:lpstr>ofertas!Títulos_a_imprimir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Ortegon Penagos, Laura Viviana</dc:creator>
  <cp:keywords/>
  <dc:description/>
  <cp:lastModifiedBy>Miguel Dario Duque Vargas</cp:lastModifiedBy>
  <cp:revision/>
  <dcterms:created xsi:type="dcterms:W3CDTF">2021-09-14T15:57:49Z</dcterms:created>
  <dcterms:modified xsi:type="dcterms:W3CDTF">2026-05-05T00:56:19Z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0x010100E05E9CE756C1604F999F3DBDB3FCD18C</vt:lpwstr>
  </property>
  <property fmtid="{D5CDD505-2E9C-101B-9397-08002B2CF9AE}" pid="3" name="MediaServiceImageTags">
    <vt:lpwstr/>
  </property>
</Properties>
</file>